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029"/>
  <workbookPr defaultThemeVersion="166925"/>
  <mc:AlternateContent xmlns:mc="http://schemas.openxmlformats.org/markup-compatibility/2006">
    <mc:Choice Requires="x15">
      <x15ac:absPath xmlns:x15ac="http://schemas.microsoft.com/office/spreadsheetml/2010/11/ac" url="C:\Users\Ema\Desktop\"/>
    </mc:Choice>
  </mc:AlternateContent>
  <xr:revisionPtr revIDLastSave="0" documentId="13_ncr:1_{AB4579D4-8B5E-4F5E-8475-19C84A7E3797}" xr6:coauthVersionLast="47" xr6:coauthVersionMax="47" xr10:uidLastSave="{00000000-0000-0000-0000-000000000000}"/>
  <bookViews>
    <workbookView xWindow="-108" yWindow="-108" windowWidth="23256" windowHeight="12456" activeTab="3" xr2:uid="{00000000-000D-0000-FFFF-FFFF00000000}"/>
  </bookViews>
  <sheets>
    <sheet name="sklopi" sheetId="13" r:id="rId1"/>
    <sheet name="1. PRIPOM. ZA I.V. ALI S.C. " sheetId="8" r:id="rId2"/>
    <sheet name="2. OBVEZILNI MATERIAL" sheetId="2" r:id="rId3"/>
    <sheet name="3. OBLOGE ZA RANE" sheetId="3" r:id="rId4"/>
    <sheet name="4. NEGOVALNA KOZMETIKA" sheetId="1" r:id="rId5"/>
    <sheet name="5. KATETRI" sheetId="4" r:id="rId6"/>
    <sheet name="6. OSTALI POTROŠNI MATERIAL" sheetId="9" r:id="rId7"/>
    <sheet name="7. RAZKUŽILA IN RAZTOPINE" sheetId="5" r:id="rId8"/>
    <sheet name="8. MEDICINSKE ROKAVICE" sheetId="14" r:id="rId9"/>
    <sheet name="9. OVO" sheetId="15" r:id="rId10"/>
    <sheet name="10. ENTERALNA PREHRANA" sheetId="16" r:id="rId1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K21" i="15" l="1"/>
  <c r="K17" i="15"/>
  <c r="K16" i="15"/>
  <c r="K12" i="15"/>
  <c r="K17" i="14"/>
  <c r="L16" i="14"/>
  <c r="L15" i="14"/>
  <c r="K14" i="14"/>
  <c r="K39" i="1"/>
  <c r="K37" i="1"/>
  <c r="K36" i="1"/>
  <c r="K35" i="1"/>
  <c r="K33" i="1"/>
  <c r="K32" i="1"/>
  <c r="K31" i="1"/>
  <c r="K28" i="1"/>
  <c r="K27" i="1"/>
  <c r="K24" i="1"/>
  <c r="K23" i="1"/>
  <c r="K20" i="1"/>
  <c r="K15" i="1"/>
  <c r="K13" i="1"/>
  <c r="G74" i="2"/>
  <c r="K17" i="8"/>
  <c r="K18" i="8"/>
  <c r="K20" i="8"/>
  <c r="K25" i="8"/>
  <c r="K26" i="8"/>
  <c r="K28" i="8"/>
  <c r="K33" i="8"/>
  <c r="K34" i="8"/>
  <c r="K35" i="8"/>
  <c r="K36" i="8"/>
  <c r="K37" i="8"/>
  <c r="J37" i="8"/>
  <c r="L37" i="8" s="1"/>
  <c r="J36" i="8"/>
  <c r="J35" i="8"/>
  <c r="L35" i="8" s="1"/>
  <c r="J34" i="8"/>
  <c r="J33" i="8"/>
  <c r="K32" i="8"/>
  <c r="J32" i="8"/>
  <c r="L32" i="8" s="1"/>
  <c r="K31" i="8"/>
  <c r="J31" i="8"/>
  <c r="L31" i="8" s="1"/>
  <c r="K30" i="8"/>
  <c r="J30" i="8"/>
  <c r="L30" i="8" s="1"/>
  <c r="K29" i="8"/>
  <c r="J29" i="8"/>
  <c r="L29" i="8" s="1"/>
  <c r="J28" i="8"/>
  <c r="K27" i="8"/>
  <c r="J27" i="8"/>
  <c r="L27" i="8" s="1"/>
  <c r="J26" i="8"/>
  <c r="J25" i="8"/>
  <c r="K24" i="8"/>
  <c r="J24" i="8"/>
  <c r="L24" i="8" s="1"/>
  <c r="K23" i="8"/>
  <c r="J23" i="8"/>
  <c r="L23" i="8" s="1"/>
  <c r="K22" i="8"/>
  <c r="J22" i="8"/>
  <c r="L22" i="8" s="1"/>
  <c r="K21" i="8"/>
  <c r="J21" i="8"/>
  <c r="L21" i="8" s="1"/>
  <c r="J20" i="8"/>
  <c r="K19" i="8"/>
  <c r="J19" i="8"/>
  <c r="L19" i="8" s="1"/>
  <c r="J18" i="8"/>
  <c r="J17" i="8"/>
  <c r="L16" i="8"/>
  <c r="K16" i="8"/>
  <c r="J16" i="8"/>
  <c r="K15" i="8"/>
  <c r="J15" i="8"/>
  <c r="K14" i="8"/>
  <c r="J14" i="8"/>
  <c r="L14" i="8" s="1"/>
  <c r="K13" i="8"/>
  <c r="J13" i="8"/>
  <c r="L13" i="8" s="1"/>
  <c r="K12" i="8"/>
  <c r="J12" i="8"/>
  <c r="L12" i="8" s="1"/>
  <c r="K16" i="2"/>
  <c r="K17" i="2"/>
  <c r="K18" i="2"/>
  <c r="K19" i="2"/>
  <c r="K20" i="2"/>
  <c r="K24" i="2"/>
  <c r="K26" i="2"/>
  <c r="K27" i="2"/>
  <c r="K28" i="2"/>
  <c r="K32" i="2"/>
  <c r="K33" i="2"/>
  <c r="K34" i="2"/>
  <c r="K40" i="2"/>
  <c r="K42" i="2"/>
  <c r="K43" i="2"/>
  <c r="K44" i="2"/>
  <c r="K48" i="2"/>
  <c r="K49" i="2"/>
  <c r="K50" i="2"/>
  <c r="K51" i="2"/>
  <c r="K52" i="2"/>
  <c r="K56" i="2"/>
  <c r="K57" i="2"/>
  <c r="K59" i="2"/>
  <c r="L60" i="2"/>
  <c r="K64" i="2"/>
  <c r="K65" i="2"/>
  <c r="K66" i="2"/>
  <c r="K67" i="2"/>
  <c r="K71" i="2"/>
  <c r="K72" i="2"/>
  <c r="K73" i="2"/>
  <c r="J73" i="2"/>
  <c r="L73" i="2" s="1"/>
  <c r="J72" i="2"/>
  <c r="J71" i="2"/>
  <c r="L71" i="2" s="1"/>
  <c r="K70" i="2"/>
  <c r="J70" i="2"/>
  <c r="L70" i="2" s="1"/>
  <c r="K69" i="2"/>
  <c r="J69" i="2"/>
  <c r="L69" i="2" s="1"/>
  <c r="J68" i="2"/>
  <c r="J67" i="2"/>
  <c r="J66" i="2"/>
  <c r="J65" i="2"/>
  <c r="J64" i="2"/>
  <c r="K63" i="2"/>
  <c r="J63" i="2"/>
  <c r="L63" i="2" s="1"/>
  <c r="K62" i="2"/>
  <c r="J62" i="2"/>
  <c r="L62" i="2" s="1"/>
  <c r="K61" i="2"/>
  <c r="J61" i="2"/>
  <c r="L61" i="2" s="1"/>
  <c r="J60" i="2"/>
  <c r="J59" i="2"/>
  <c r="L59" i="2" s="1"/>
  <c r="K58" i="2"/>
  <c r="J58" i="2"/>
  <c r="J57" i="2"/>
  <c r="J56" i="2"/>
  <c r="L56" i="2" s="1"/>
  <c r="K55" i="2"/>
  <c r="J55" i="2"/>
  <c r="L55" i="2" s="1"/>
  <c r="K54" i="2"/>
  <c r="J54" i="2"/>
  <c r="K53" i="2"/>
  <c r="J53" i="2"/>
  <c r="L53" i="2" s="1"/>
  <c r="J52" i="2"/>
  <c r="J51" i="2"/>
  <c r="J50" i="2"/>
  <c r="J49" i="2"/>
  <c r="J48" i="2"/>
  <c r="K47" i="2"/>
  <c r="J47" i="2"/>
  <c r="L47" i="2" s="1"/>
  <c r="K46" i="2"/>
  <c r="J46" i="2"/>
  <c r="L46" i="2" s="1"/>
  <c r="K45" i="2"/>
  <c r="J45" i="2"/>
  <c r="L45" i="2" s="1"/>
  <c r="J44" i="2"/>
  <c r="J43" i="2"/>
  <c r="J42" i="2"/>
  <c r="K41" i="2"/>
  <c r="J41" i="2"/>
  <c r="L41" i="2" s="1"/>
  <c r="J40" i="2"/>
  <c r="L40" i="2" s="1"/>
  <c r="K39" i="2"/>
  <c r="J39" i="2"/>
  <c r="K38" i="2"/>
  <c r="J38" i="2"/>
  <c r="L38" i="2" s="1"/>
  <c r="K37" i="2"/>
  <c r="K36" i="2"/>
  <c r="J36" i="2"/>
  <c r="J35" i="2"/>
  <c r="L35" i="2" s="1"/>
  <c r="J34" i="2"/>
  <c r="J33" i="2"/>
  <c r="L33" i="2" s="1"/>
  <c r="J32" i="2"/>
  <c r="K31" i="2"/>
  <c r="J31" i="2"/>
  <c r="L31" i="2" s="1"/>
  <c r="K30" i="2"/>
  <c r="J30" i="2"/>
  <c r="L30" i="2" s="1"/>
  <c r="K29" i="2"/>
  <c r="J29" i="2"/>
  <c r="L29" i="2" s="1"/>
  <c r="J28" i="2"/>
  <c r="J27" i="2"/>
  <c r="J26" i="2"/>
  <c r="L26" i="2" s="1"/>
  <c r="K25" i="2"/>
  <c r="J25" i="2"/>
  <c r="J24" i="2"/>
  <c r="K23" i="2"/>
  <c r="J23" i="2"/>
  <c r="L23" i="2" s="1"/>
  <c r="K22" i="2"/>
  <c r="J22" i="2"/>
  <c r="L22" i="2" s="1"/>
  <c r="K21" i="2"/>
  <c r="J21" i="2"/>
  <c r="L21" i="2" s="1"/>
  <c r="J20" i="2"/>
  <c r="J19" i="2"/>
  <c r="J18" i="2"/>
  <c r="J17" i="2"/>
  <c r="L17" i="2" s="1"/>
  <c r="J16" i="2"/>
  <c r="K15" i="2"/>
  <c r="J15" i="2"/>
  <c r="L15" i="2" s="1"/>
  <c r="K14" i="2"/>
  <c r="J14" i="2"/>
  <c r="L14" i="2" s="1"/>
  <c r="K13" i="2"/>
  <c r="J13" i="2"/>
  <c r="L13" i="2" s="1"/>
  <c r="K12" i="2"/>
  <c r="J12" i="2"/>
  <c r="L12" i="2" s="1"/>
  <c r="K17" i="3"/>
  <c r="K19" i="3"/>
  <c r="K20" i="3"/>
  <c r="K25" i="3"/>
  <c r="K27" i="3"/>
  <c r="K28" i="3"/>
  <c r="K33" i="3"/>
  <c r="K35" i="3"/>
  <c r="K36" i="3"/>
  <c r="K41" i="3"/>
  <c r="K43" i="3"/>
  <c r="K44" i="3"/>
  <c r="K51" i="3"/>
  <c r="K52" i="3"/>
  <c r="K57" i="3"/>
  <c r="K58" i="3"/>
  <c r="K59" i="3"/>
  <c r="G60" i="3"/>
  <c r="E5" i="13" s="1"/>
  <c r="J59" i="3"/>
  <c r="J58" i="3"/>
  <c r="J57" i="3"/>
  <c r="K56" i="3"/>
  <c r="J56" i="3"/>
  <c r="L56" i="3" s="1"/>
  <c r="K55" i="3"/>
  <c r="J55" i="3"/>
  <c r="L55" i="3" s="1"/>
  <c r="K54" i="3"/>
  <c r="J54" i="3"/>
  <c r="L54" i="3" s="1"/>
  <c r="K53" i="3"/>
  <c r="J53" i="3"/>
  <c r="L53" i="3" s="1"/>
  <c r="J52" i="3"/>
  <c r="J51" i="3"/>
  <c r="K50" i="3"/>
  <c r="J50" i="3"/>
  <c r="L50" i="3" s="1"/>
  <c r="K49" i="3"/>
  <c r="J49" i="3"/>
  <c r="K48" i="3"/>
  <c r="J48" i="3"/>
  <c r="L48" i="3" s="1"/>
  <c r="K47" i="3"/>
  <c r="J47" i="3"/>
  <c r="L47" i="3" s="1"/>
  <c r="K46" i="3"/>
  <c r="J46" i="3"/>
  <c r="L46" i="3" s="1"/>
  <c r="K45" i="3"/>
  <c r="J45" i="3"/>
  <c r="L45" i="3" s="1"/>
  <c r="J44" i="3"/>
  <c r="K42" i="3"/>
  <c r="J41" i="3"/>
  <c r="L41" i="3" s="1"/>
  <c r="K40" i="3"/>
  <c r="J40" i="3"/>
  <c r="L40" i="3" s="1"/>
  <c r="K39" i="3"/>
  <c r="J39" i="3"/>
  <c r="L39" i="3" s="1"/>
  <c r="K38" i="3"/>
  <c r="J38" i="3"/>
  <c r="L38" i="3" s="1"/>
  <c r="K37" i="3"/>
  <c r="J37" i="3"/>
  <c r="L37" i="3" s="1"/>
  <c r="J36" i="3"/>
  <c r="J35" i="3"/>
  <c r="K34" i="3"/>
  <c r="J34" i="3"/>
  <c r="L34" i="3" s="1"/>
  <c r="J33" i="3"/>
  <c r="L33" i="3" s="1"/>
  <c r="K32" i="3"/>
  <c r="J32" i="3"/>
  <c r="L32" i="3" s="1"/>
  <c r="K31" i="3"/>
  <c r="J31" i="3"/>
  <c r="K30" i="3"/>
  <c r="J30" i="3"/>
  <c r="L30" i="3" s="1"/>
  <c r="K29" i="3"/>
  <c r="J29" i="3"/>
  <c r="L29" i="3" s="1"/>
  <c r="J28" i="3"/>
  <c r="J27" i="3"/>
  <c r="K26" i="3"/>
  <c r="J26" i="3"/>
  <c r="L26" i="3" s="1"/>
  <c r="J25" i="3"/>
  <c r="L25" i="3" s="1"/>
  <c r="K24" i="3"/>
  <c r="J24" i="3"/>
  <c r="L24" i="3" s="1"/>
  <c r="K23" i="3"/>
  <c r="J23" i="3"/>
  <c r="K22" i="3"/>
  <c r="J22" i="3"/>
  <c r="L22" i="3" s="1"/>
  <c r="K21" i="3"/>
  <c r="J21" i="3"/>
  <c r="L21" i="3" s="1"/>
  <c r="J20" i="3"/>
  <c r="J19" i="3"/>
  <c r="K18" i="3"/>
  <c r="J18" i="3"/>
  <c r="L18" i="3" s="1"/>
  <c r="J17" i="3"/>
  <c r="L17" i="3" s="1"/>
  <c r="K16" i="3"/>
  <c r="J16" i="3"/>
  <c r="L16" i="3" s="1"/>
  <c r="K15" i="3"/>
  <c r="J15" i="3"/>
  <c r="L15" i="3" s="1"/>
  <c r="K14" i="3"/>
  <c r="J14" i="3"/>
  <c r="L14" i="3" s="1"/>
  <c r="K13" i="3"/>
  <c r="J13" i="3"/>
  <c r="L13" i="3" s="1"/>
  <c r="J12" i="3"/>
  <c r="L12" i="3" s="1"/>
  <c r="K14" i="1"/>
  <c r="K17" i="1"/>
  <c r="K18" i="1"/>
  <c r="K19" i="1"/>
  <c r="K25" i="1"/>
  <c r="K26" i="1"/>
  <c r="L30" i="1"/>
  <c r="K38" i="1"/>
  <c r="K12" i="1"/>
  <c r="J39" i="1"/>
  <c r="J38" i="1"/>
  <c r="L38" i="1" s="1"/>
  <c r="J37" i="1"/>
  <c r="J36" i="1"/>
  <c r="J35" i="1"/>
  <c r="K34" i="1"/>
  <c r="J34" i="1"/>
  <c r="J33" i="1"/>
  <c r="J32" i="1"/>
  <c r="J31" i="1"/>
  <c r="J30" i="1"/>
  <c r="K29" i="1"/>
  <c r="J29" i="1"/>
  <c r="J28" i="1"/>
  <c r="J27" i="1"/>
  <c r="J26" i="1"/>
  <c r="J25" i="1"/>
  <c r="J24" i="1"/>
  <c r="J23" i="1"/>
  <c r="L23" i="1" s="1"/>
  <c r="J22" i="1"/>
  <c r="L22" i="1" s="1"/>
  <c r="K21" i="1"/>
  <c r="J21" i="1"/>
  <c r="L21" i="1" s="1"/>
  <c r="J20" i="1"/>
  <c r="J19" i="1"/>
  <c r="J18" i="1"/>
  <c r="J17" i="1"/>
  <c r="K16" i="1"/>
  <c r="J16" i="1"/>
  <c r="J15" i="1"/>
  <c r="J14" i="1"/>
  <c r="J13" i="1"/>
  <c r="L13" i="1" s="1"/>
  <c r="J12" i="1"/>
  <c r="K14" i="4"/>
  <c r="K16" i="4"/>
  <c r="K17" i="4"/>
  <c r="K18" i="4"/>
  <c r="K20" i="4"/>
  <c r="K22" i="4"/>
  <c r="K25" i="4"/>
  <c r="K26" i="4"/>
  <c r="K28" i="4"/>
  <c r="K32" i="4"/>
  <c r="K33" i="4"/>
  <c r="K34" i="4"/>
  <c r="K35" i="4"/>
  <c r="K36" i="4"/>
  <c r="L38" i="4"/>
  <c r="K39" i="4"/>
  <c r="J39" i="4"/>
  <c r="L39" i="4" s="1"/>
  <c r="J38" i="4"/>
  <c r="K37" i="4"/>
  <c r="J37" i="4"/>
  <c r="L37" i="4" s="1"/>
  <c r="J36" i="4"/>
  <c r="J35" i="4"/>
  <c r="L35" i="4" s="1"/>
  <c r="J34" i="4"/>
  <c r="J33" i="4"/>
  <c r="L33" i="4" s="1"/>
  <c r="J32" i="4"/>
  <c r="L32" i="4" s="1"/>
  <c r="K31" i="4"/>
  <c r="J31" i="4"/>
  <c r="L31" i="4" s="1"/>
  <c r="K30" i="4"/>
  <c r="J30" i="4"/>
  <c r="L30" i="4" s="1"/>
  <c r="L29" i="4"/>
  <c r="K29" i="4"/>
  <c r="J29" i="4"/>
  <c r="J28" i="4"/>
  <c r="J27" i="4"/>
  <c r="J26" i="4"/>
  <c r="L26" i="4" s="1"/>
  <c r="J25" i="4"/>
  <c r="L25" i="4" s="1"/>
  <c r="K24" i="4"/>
  <c r="J24" i="4"/>
  <c r="L24" i="4" s="1"/>
  <c r="K23" i="4"/>
  <c r="J23" i="4"/>
  <c r="L23" i="4" s="1"/>
  <c r="J22" i="4"/>
  <c r="L22" i="4" s="1"/>
  <c r="K21" i="4"/>
  <c r="J21" i="4"/>
  <c r="L21" i="4" s="1"/>
  <c r="J20" i="4"/>
  <c r="L19" i="4"/>
  <c r="K19" i="4"/>
  <c r="J19" i="4"/>
  <c r="J18" i="4"/>
  <c r="L18" i="4" s="1"/>
  <c r="J17" i="4"/>
  <c r="J16" i="4"/>
  <c r="L16" i="4" s="1"/>
  <c r="K15" i="4"/>
  <c r="J15" i="4"/>
  <c r="L15" i="4" s="1"/>
  <c r="J14" i="4"/>
  <c r="L14" i="4" s="1"/>
  <c r="L13" i="4"/>
  <c r="K13" i="4"/>
  <c r="J13" i="4"/>
  <c r="K12" i="4"/>
  <c r="J12" i="4"/>
  <c r="K13" i="9"/>
  <c r="K21" i="9"/>
  <c r="K23" i="9"/>
  <c r="K27" i="9"/>
  <c r="K29" i="9"/>
  <c r="L31" i="9"/>
  <c r="K32" i="9"/>
  <c r="K34" i="9"/>
  <c r="K35" i="9"/>
  <c r="K37" i="9"/>
  <c r="K39" i="9"/>
  <c r="K40" i="9"/>
  <c r="K43" i="9"/>
  <c r="K45" i="9"/>
  <c r="K50" i="9"/>
  <c r="K53" i="9"/>
  <c r="K55" i="9"/>
  <c r="K56" i="9"/>
  <c r="K59" i="9"/>
  <c r="K61" i="9"/>
  <c r="K66" i="9"/>
  <c r="K69" i="9"/>
  <c r="K71" i="9"/>
  <c r="K72" i="9"/>
  <c r="K12" i="9"/>
  <c r="J72" i="9"/>
  <c r="L72" i="9" s="1"/>
  <c r="J71" i="9"/>
  <c r="L71" i="9" s="1"/>
  <c r="K70" i="9"/>
  <c r="J70" i="9"/>
  <c r="J69" i="9"/>
  <c r="K68" i="9"/>
  <c r="J68" i="9"/>
  <c r="J67" i="9"/>
  <c r="L67" i="9" s="1"/>
  <c r="J66" i="9"/>
  <c r="L66" i="9" s="1"/>
  <c r="K65" i="9"/>
  <c r="J65" i="9"/>
  <c r="L65" i="9" s="1"/>
  <c r="K64" i="9"/>
  <c r="J64" i="9"/>
  <c r="K63" i="9"/>
  <c r="J63" i="9"/>
  <c r="L63" i="9" s="1"/>
  <c r="K62" i="9"/>
  <c r="J62" i="9"/>
  <c r="L62" i="9" s="1"/>
  <c r="J61" i="9"/>
  <c r="J60" i="9"/>
  <c r="J59" i="9"/>
  <c r="K58" i="9"/>
  <c r="J58" i="9"/>
  <c r="K57" i="9"/>
  <c r="J57" i="9"/>
  <c r="L57" i="9" s="1"/>
  <c r="J56" i="9"/>
  <c r="L56" i="9" s="1"/>
  <c r="J55" i="9"/>
  <c r="L55" i="9" s="1"/>
  <c r="K54" i="9"/>
  <c r="J54" i="9"/>
  <c r="L54" i="9" s="1"/>
  <c r="J53" i="9"/>
  <c r="K52" i="9"/>
  <c r="J52" i="9"/>
  <c r="J51" i="9"/>
  <c r="L51" i="9" s="1"/>
  <c r="J50" i="9"/>
  <c r="L50" i="9" s="1"/>
  <c r="K49" i="9"/>
  <c r="J49" i="9"/>
  <c r="L49" i="9" s="1"/>
  <c r="K48" i="9"/>
  <c r="J48" i="9"/>
  <c r="K47" i="9"/>
  <c r="J47" i="9"/>
  <c r="L47" i="9" s="1"/>
  <c r="K46" i="9"/>
  <c r="J46" i="9"/>
  <c r="L46" i="9" s="1"/>
  <c r="J45" i="9"/>
  <c r="K44" i="9"/>
  <c r="J44" i="9"/>
  <c r="L44" i="9" s="1"/>
  <c r="J43" i="9"/>
  <c r="K42" i="9"/>
  <c r="J42" i="9"/>
  <c r="L42" i="9" s="1"/>
  <c r="K41" i="9"/>
  <c r="J41" i="9"/>
  <c r="L41" i="9" s="1"/>
  <c r="J40" i="9"/>
  <c r="J39" i="9"/>
  <c r="L39" i="9" s="1"/>
  <c r="K38" i="9"/>
  <c r="J38" i="9"/>
  <c r="L38" i="9" s="1"/>
  <c r="J37" i="9"/>
  <c r="K36" i="9"/>
  <c r="J36" i="9"/>
  <c r="L36" i="9" s="1"/>
  <c r="J35" i="9"/>
  <c r="J34" i="9"/>
  <c r="L34" i="9" s="1"/>
  <c r="K33" i="9"/>
  <c r="J33" i="9"/>
  <c r="L33" i="9" s="1"/>
  <c r="J32" i="9"/>
  <c r="L32" i="9" s="1"/>
  <c r="K31" i="9"/>
  <c r="J31" i="9"/>
  <c r="K30" i="9"/>
  <c r="J30" i="9"/>
  <c r="L30" i="9" s="1"/>
  <c r="J29" i="9"/>
  <c r="K28" i="9"/>
  <c r="J28" i="9"/>
  <c r="L28" i="9" s="1"/>
  <c r="J27" i="9"/>
  <c r="K26" i="9"/>
  <c r="J26" i="9"/>
  <c r="L26" i="9" s="1"/>
  <c r="K25" i="9"/>
  <c r="J25" i="9"/>
  <c r="L25" i="9" s="1"/>
  <c r="K24" i="9"/>
  <c r="J24" i="9"/>
  <c r="J23" i="9"/>
  <c r="L23" i="9" s="1"/>
  <c r="K22" i="9"/>
  <c r="J22" i="9"/>
  <c r="L22" i="9" s="1"/>
  <c r="J21" i="9"/>
  <c r="L21" i="9" s="1"/>
  <c r="K20" i="9"/>
  <c r="J20" i="9"/>
  <c r="L20" i="9" s="1"/>
  <c r="J19" i="9"/>
  <c r="K18" i="9"/>
  <c r="J18" i="9"/>
  <c r="L18" i="9" s="1"/>
  <c r="K17" i="9"/>
  <c r="J17" i="9"/>
  <c r="L17" i="9" s="1"/>
  <c r="K16" i="9"/>
  <c r="J16" i="9"/>
  <c r="K15" i="9"/>
  <c r="J15" i="9"/>
  <c r="L15" i="9" s="1"/>
  <c r="K14" i="9"/>
  <c r="J14" i="9"/>
  <c r="L14" i="9" s="1"/>
  <c r="J13" i="9"/>
  <c r="L13" i="9" s="1"/>
  <c r="J12" i="9"/>
  <c r="K17" i="5"/>
  <c r="K18" i="5"/>
  <c r="K20" i="5"/>
  <c r="K21" i="5"/>
  <c r="K23" i="5"/>
  <c r="K25" i="5"/>
  <c r="K26" i="5"/>
  <c r="K28" i="5"/>
  <c r="K29" i="5"/>
  <c r="K30" i="5"/>
  <c r="K33" i="5"/>
  <c r="K34" i="5"/>
  <c r="K35" i="5"/>
  <c r="J35" i="5"/>
  <c r="L35" i="5" s="1"/>
  <c r="J34" i="5"/>
  <c r="J33" i="5"/>
  <c r="L33" i="5" s="1"/>
  <c r="K32" i="5"/>
  <c r="J32" i="5"/>
  <c r="L32" i="5" s="1"/>
  <c r="K31" i="5"/>
  <c r="J31" i="5"/>
  <c r="J30" i="5"/>
  <c r="L30" i="5" s="1"/>
  <c r="J29" i="5"/>
  <c r="J28" i="5"/>
  <c r="K27" i="5"/>
  <c r="J27" i="5"/>
  <c r="J26" i="5"/>
  <c r="J25" i="5"/>
  <c r="K24" i="5"/>
  <c r="J24" i="5"/>
  <c r="L24" i="5" s="1"/>
  <c r="J23" i="5"/>
  <c r="L23" i="5" s="1"/>
  <c r="K22" i="5"/>
  <c r="J22" i="5"/>
  <c r="L22" i="5" s="1"/>
  <c r="J21" i="5"/>
  <c r="J20" i="5"/>
  <c r="K19" i="5"/>
  <c r="J18" i="5"/>
  <c r="L18" i="5" s="1"/>
  <c r="J17" i="5"/>
  <c r="L17" i="5" s="1"/>
  <c r="K16" i="5"/>
  <c r="J16" i="5"/>
  <c r="L16" i="5" s="1"/>
  <c r="K15" i="5"/>
  <c r="J15" i="5"/>
  <c r="K14" i="5"/>
  <c r="J14" i="5"/>
  <c r="L14" i="5" s="1"/>
  <c r="K12" i="14"/>
  <c r="K13" i="14"/>
  <c r="L18" i="14"/>
  <c r="G21" i="14"/>
  <c r="E10" i="13" s="1"/>
  <c r="K20" i="14"/>
  <c r="J20" i="14"/>
  <c r="J19" i="14"/>
  <c r="K18" i="14"/>
  <c r="J18" i="14"/>
  <c r="J17" i="14"/>
  <c r="J14" i="14"/>
  <c r="J13" i="14"/>
  <c r="J12" i="14"/>
  <c r="L12" i="14" s="1"/>
  <c r="K18" i="15"/>
  <c r="K19" i="15"/>
  <c r="K20" i="15"/>
  <c r="K23" i="15"/>
  <c r="J23" i="15"/>
  <c r="K22" i="15"/>
  <c r="J22" i="15"/>
  <c r="L22" i="15" s="1"/>
  <c r="J21" i="15"/>
  <c r="L21" i="15" s="1"/>
  <c r="J20" i="15"/>
  <c r="J19" i="15"/>
  <c r="J18" i="15"/>
  <c r="J17" i="15"/>
  <c r="J16" i="15"/>
  <c r="K15" i="15"/>
  <c r="J15" i="15"/>
  <c r="K14" i="15"/>
  <c r="J14" i="15"/>
  <c r="L14" i="15" s="1"/>
  <c r="J13" i="15"/>
  <c r="J12" i="15"/>
  <c r="K17" i="16"/>
  <c r="K19" i="16"/>
  <c r="K21" i="16"/>
  <c r="K22" i="16"/>
  <c r="K23" i="16"/>
  <c r="K25" i="16"/>
  <c r="K27" i="16"/>
  <c r="K29" i="16"/>
  <c r="K30" i="16"/>
  <c r="K31" i="16"/>
  <c r="K32" i="16"/>
  <c r="K33" i="16"/>
  <c r="K35" i="16"/>
  <c r="G37" i="16"/>
  <c r="E12" i="13" s="1"/>
  <c r="K36" i="16"/>
  <c r="J36" i="16"/>
  <c r="L36" i="16" s="1"/>
  <c r="J35" i="16"/>
  <c r="K34" i="16"/>
  <c r="J34" i="16"/>
  <c r="L34" i="16" s="1"/>
  <c r="J33" i="16"/>
  <c r="J32" i="16"/>
  <c r="L32" i="16" s="1"/>
  <c r="J31" i="16"/>
  <c r="J30" i="16"/>
  <c r="J29" i="16"/>
  <c r="L29" i="16" s="1"/>
  <c r="K28" i="16"/>
  <c r="J28" i="16"/>
  <c r="L28" i="16" s="1"/>
  <c r="J27" i="16"/>
  <c r="K26" i="16"/>
  <c r="J26" i="16"/>
  <c r="L26" i="16" s="1"/>
  <c r="J25" i="16"/>
  <c r="K24" i="16"/>
  <c r="J24" i="16"/>
  <c r="J23" i="16"/>
  <c r="J22" i="16"/>
  <c r="J21" i="16"/>
  <c r="L21" i="16" s="1"/>
  <c r="K20" i="16"/>
  <c r="J20" i="16"/>
  <c r="L20" i="16" s="1"/>
  <c r="J19" i="16"/>
  <c r="L19" i="16" s="1"/>
  <c r="K18" i="16"/>
  <c r="J18" i="16"/>
  <c r="L18" i="16" s="1"/>
  <c r="J17" i="16"/>
  <c r="K16" i="16"/>
  <c r="J16" i="16"/>
  <c r="J15" i="16"/>
  <c r="L17" i="15" l="1"/>
  <c r="L14" i="14"/>
  <c r="L24" i="1"/>
  <c r="L31" i="1"/>
  <c r="L35" i="1"/>
  <c r="L25" i="1"/>
  <c r="L37" i="1"/>
  <c r="L15" i="1"/>
  <c r="L27" i="1"/>
  <c r="L29" i="1"/>
  <c r="L20" i="8"/>
  <c r="L28" i="8"/>
  <c r="L36" i="8"/>
  <c r="L18" i="8"/>
  <c r="L26" i="8"/>
  <c r="L34" i="8"/>
  <c r="G38" i="8"/>
  <c r="E3" i="13" s="1"/>
  <c r="L17" i="8"/>
  <c r="L38" i="8" s="1"/>
  <c r="L25" i="8"/>
  <c r="L33" i="8"/>
  <c r="L15" i="8"/>
  <c r="K38" i="8"/>
  <c r="L18" i="2"/>
  <c r="L39" i="2"/>
  <c r="L48" i="2"/>
  <c r="L68" i="2"/>
  <c r="L51" i="2"/>
  <c r="L34" i="2"/>
  <c r="L43" i="2"/>
  <c r="L66" i="2"/>
  <c r="L25" i="2"/>
  <c r="L44" i="2"/>
  <c r="L52" i="2"/>
  <c r="E4" i="13"/>
  <c r="L67" i="2"/>
  <c r="L19" i="2"/>
  <c r="L27" i="2"/>
  <c r="L42" i="2"/>
  <c r="L49" i="2"/>
  <c r="K60" i="2"/>
  <c r="K35" i="2"/>
  <c r="K74" i="2" s="1"/>
  <c r="L57" i="2"/>
  <c r="L64" i="2"/>
  <c r="L16" i="2"/>
  <c r="L20" i="2"/>
  <c r="L24" i="2"/>
  <c r="L28" i="2"/>
  <c r="L32" i="2"/>
  <c r="K68" i="2"/>
  <c r="L72" i="2"/>
  <c r="L36" i="2"/>
  <c r="L50" i="2"/>
  <c r="L54" i="2"/>
  <c r="L58" i="2"/>
  <c r="L65" i="2"/>
  <c r="L17" i="16"/>
  <c r="L13" i="15"/>
  <c r="L34" i="5"/>
  <c r="L53" i="9"/>
  <c r="L17" i="4"/>
  <c r="J37" i="2"/>
  <c r="L37" i="2" s="1"/>
  <c r="L19" i="14"/>
  <c r="K19" i="14"/>
  <c r="L25" i="5"/>
  <c r="L27" i="16"/>
  <c r="L33" i="16"/>
  <c r="L19" i="15"/>
  <c r="K16" i="14"/>
  <c r="L16" i="9"/>
  <c r="L19" i="9"/>
  <c r="L70" i="9"/>
  <c r="L19" i="1"/>
  <c r="L32" i="1"/>
  <c r="L57" i="3"/>
  <c r="G24" i="15"/>
  <c r="E11" i="13" s="1"/>
  <c r="L26" i="5"/>
  <c r="G36" i="5"/>
  <c r="E9" i="13" s="1"/>
  <c r="L24" i="16"/>
  <c r="L15" i="15"/>
  <c r="L31" i="5"/>
  <c r="L24" i="9"/>
  <c r="L58" i="9"/>
  <c r="L60" i="9"/>
  <c r="L12" i="4"/>
  <c r="L16" i="1"/>
  <c r="L33" i="1"/>
  <c r="L31" i="3"/>
  <c r="G73" i="9"/>
  <c r="E8" i="13" s="1"/>
  <c r="L40" i="9"/>
  <c r="K51" i="9"/>
  <c r="K38" i="4"/>
  <c r="L27" i="4"/>
  <c r="L17" i="1"/>
  <c r="K30" i="1"/>
  <c r="L25" i="16"/>
  <c r="L29" i="9"/>
  <c r="L16" i="16"/>
  <c r="L13" i="14"/>
  <c r="L15" i="5"/>
  <c r="L28" i="5"/>
  <c r="L37" i="9"/>
  <c r="L48" i="9"/>
  <c r="L64" i="9"/>
  <c r="L69" i="9"/>
  <c r="K22" i="1"/>
  <c r="L39" i="1"/>
  <c r="L23" i="3"/>
  <c r="L45" i="9"/>
  <c r="L61" i="9"/>
  <c r="L14" i="1"/>
  <c r="L19" i="3"/>
  <c r="L27" i="3"/>
  <c r="L35" i="3"/>
  <c r="L44" i="3"/>
  <c r="L51" i="3"/>
  <c r="L58" i="3"/>
  <c r="L20" i="3"/>
  <c r="L28" i="3"/>
  <c r="L36" i="3"/>
  <c r="L52" i="3"/>
  <c r="L59" i="3"/>
  <c r="L49" i="3"/>
  <c r="K12" i="3"/>
  <c r="K60" i="3" s="1"/>
  <c r="J43" i="3"/>
  <c r="L43" i="3" s="1"/>
  <c r="J42" i="3"/>
  <c r="L42" i="3" s="1"/>
  <c r="L20" i="1"/>
  <c r="L28" i="1"/>
  <c r="L36" i="1"/>
  <c r="G40" i="1"/>
  <c r="E6" i="13" s="1"/>
  <c r="L18" i="1"/>
  <c r="L26" i="1"/>
  <c r="L34" i="1"/>
  <c r="L12" i="1"/>
  <c r="L36" i="4"/>
  <c r="L20" i="4"/>
  <c r="G40" i="4"/>
  <c r="E7" i="13" s="1"/>
  <c r="K27" i="4"/>
  <c r="K40" i="4" s="1"/>
  <c r="L34" i="4"/>
  <c r="L28" i="4"/>
  <c r="K19" i="9"/>
  <c r="L59" i="9"/>
  <c r="L27" i="9"/>
  <c r="L52" i="9"/>
  <c r="L35" i="9"/>
  <c r="K60" i="9"/>
  <c r="K67" i="9"/>
  <c r="L43" i="9"/>
  <c r="L68" i="9"/>
  <c r="L12" i="9"/>
  <c r="L20" i="5"/>
  <c r="L21" i="5"/>
  <c r="L29" i="5"/>
  <c r="L27" i="5"/>
  <c r="K36" i="5"/>
  <c r="J19" i="5"/>
  <c r="L19" i="5" s="1"/>
  <c r="K15" i="14"/>
  <c r="L17" i="14"/>
  <c r="L20" i="14"/>
  <c r="K13" i="15"/>
  <c r="K24" i="15" s="1"/>
  <c r="L18" i="15"/>
  <c r="L12" i="15"/>
  <c r="L16" i="15"/>
  <c r="L20" i="15"/>
  <c r="L23" i="15"/>
  <c r="L30" i="16"/>
  <c r="L22" i="16"/>
  <c r="L23" i="16"/>
  <c r="L31" i="16"/>
  <c r="L35" i="16"/>
  <c r="K15" i="16"/>
  <c r="L15" i="16"/>
  <c r="K37" i="16"/>
  <c r="K40" i="1" l="1"/>
  <c r="L40" i="1"/>
  <c r="L40" i="4"/>
  <c r="K73" i="9"/>
  <c r="L24" i="15"/>
  <c r="L74" i="2"/>
  <c r="K21" i="14"/>
  <c r="L36" i="5"/>
  <c r="L73" i="9"/>
  <c r="L21" i="14"/>
  <c r="L60" i="3"/>
  <c r="L37" i="16"/>
  <c r="E13" i="13" l="1"/>
</calcChain>
</file>

<file path=xl/sharedStrings.xml><?xml version="1.0" encoding="utf-8"?>
<sst xmlns="http://schemas.openxmlformats.org/spreadsheetml/2006/main" count="888" uniqueCount="377">
  <si>
    <t xml:space="preserve">Datum: </t>
  </si>
  <si>
    <t xml:space="preserve">Ponudnik: </t>
  </si>
  <si>
    <t>PREDRAČUN ZA BLAGO</t>
  </si>
  <si>
    <t xml:space="preserve">ŠT. </t>
  </si>
  <si>
    <t>4. SKLOP: NEGOVALNA KOZMETIKA</t>
  </si>
  <si>
    <t>Zap.št.</t>
  </si>
  <si>
    <t>Izdelek</t>
  </si>
  <si>
    <t>Enota mere (EM)</t>
  </si>
  <si>
    <t>% DDV</t>
  </si>
  <si>
    <t>Cena na EM brez DDV</t>
  </si>
  <si>
    <t>Cena za EM z DDV</t>
  </si>
  <si>
    <t>Vrednost brez DDV</t>
  </si>
  <si>
    <t>Vrednost z DDV</t>
  </si>
  <si>
    <t>Naziv ponujenega artikla</t>
  </si>
  <si>
    <t>PENA ZA BRITJE,  OMOGOČA BRITJE KOŽE BREZ POŠKODB, VLAŽI IN NEGUJE KOŽO, NE POVZROČA ALERGIJ, 200ML</t>
  </si>
  <si>
    <t>kos</t>
  </si>
  <si>
    <t>ČISTILNA IN NEGOVALNA PENA Z ALANTOIN-OM IN D-PHANTHENOL-OM, NAMENJENA  ZA NEŽNO, HITRO ČIŠČENJE IN NEGO INKONTINENTNIH IN NEPOKRETNIH BOLNIKOV, Z DEZODORANTSKIM UČINKOM, PRIJETEN ZA KOŽO, DERMATOLOŠKO TESTIRAN, PAKIRANJE 500ML</t>
  </si>
  <si>
    <t>VLAŽNE KRPICE ZA NEGO BOLNIKA VELIKOSTI 30 X 30 CM, NAMENJENE SO NEGI OBČUTLJIVE KOŽE, OHRANJAJO NJEN NARAVEN PH. NE VSEBUJEJO MILA IN ZATO NE IZSUŠUJEJO KOŽE, VSEBUJEJO ALOE VERO IN OSTALE NEGOVALNE SUBSTANCE, ZAVITEK A 60 KRPIC</t>
  </si>
  <si>
    <t>zavitek</t>
  </si>
  <si>
    <t>KREMA ZA ZAŠČITO KOŽE PRED FIZIČNIMI IN KEMIČNIMI DEJAVNIKI, PRIMERNA ZLASTI ZA LEŽEČE IN INKONTINENTNE BOLNIKE. VISOKA VSEBNOST ESENCIALNIH MAŠČOBNIH KISLIH, Z ALOE VERO, OKSIDOM, 100ML</t>
  </si>
  <si>
    <t>LOTION ZA INTENZIVNO NEGO OBČUTLJIVE KOŽE. VSEBUJE SEČNINO IN MANDLJEVO OLJE. DERMATOLOŠKO TESTIRAN, 500 ML.</t>
  </si>
  <si>
    <t>KREMA ZA ZAŠČITO KOŽE Z DODATKOM CINKA ZA DODATNO ZAŠČITO OBČUTLJIVE IN POŠKODOVANE KOŽE.ŠČITI TUDI INTIMNA PODROČJA PRED NADALJNIMI POŠKODBAMI 100ml</t>
  </si>
  <si>
    <t>LOSION ZA UPORABO PO BRITJU, PRIJETEN, NE SME DRAŽITI KOŽE ,TUDI ČE JE POŠKODOVANA 200 ML</t>
  </si>
  <si>
    <t>ZOBNA PASTA, PRIMERNA ZA OBČUTLJIVE DLESNI,  PAKIRANA V TUBI Z VSEBINO OD 75 DO 100 ML</t>
  </si>
  <si>
    <t>ZOBNA ŠČETKA, MEHKA, PRIMERNA ZA OBČUTLJIVE DLESNI</t>
  </si>
  <si>
    <t>SKUPAJ</t>
  </si>
  <si>
    <t>Žig in podpis ponudnika</t>
  </si>
  <si>
    <t>Ponudba mora biti podana za vse izdelke v posameznem sklopu.</t>
  </si>
  <si>
    <t>Naročnik zahteva artikle, ki v celoti ustrezajo vsem tehničnim zahtevam, navedenim v rubriki Opis izdelka.</t>
  </si>
  <si>
    <t>Naročnik si pridržuje pravico do zahteve po vzorcih in ostalih dokazilh v primeru nepoznavanja ponujenih artiklov.</t>
  </si>
  <si>
    <t>Morebitne vzorce in dokazila mora ponudnik dostaviti v roku 3 delovnih dni.</t>
  </si>
  <si>
    <t>2. SKLOP: OBVEZILNI MATERIAL</t>
  </si>
  <si>
    <t>KREP POVOJI:BOMBAŽNI KREP POVOJI Z RAZTEGLJIVOSTJO, GOSTO TKANI, MEHKI, OMOGOČAJO ZANESLJIVO NAMEŠČANJE OKVIRNE MERE 6CM X 10 M</t>
  </si>
  <si>
    <t>TRIKOTNA RUTA IZ MEHKE 100% BOMBAŽNE TKANINE ZA IMOBILIZACIJO</t>
  </si>
  <si>
    <t>SAMOLEPILNI  KIRURŠKI OBLIŽ Z VPOJNO BLAZINICO, KI SE NE LEPI NA RANE. BLAZINICA OMOGOČA ZMERNO VPIJANJE TEKOČIN IZ RANE, STERILNO PAKIRANJE MERE 9CM X 10 CM</t>
  </si>
  <si>
    <t>SAMOLEPILNI  KIRURŠKI OBLIŽ Z VPOJNO BLAZINICO, KI SE NE LEPI NA RANE. BLAZINICA OMOGOČA ZMERNO VPIJANJE TEKOČIN IZ RANE, STERILNO PAKIRANJE MERE 10CM X 25CM</t>
  </si>
  <si>
    <t>FIZIOLOŠKA RAZTOPINA (0,9%) ZA ČIŠČENJE RAN IN APLIKACIJO OBKLADKOV NA RANE, 500 ML</t>
  </si>
  <si>
    <t>Krtačka z gobico za kirurško umivanje rok ima priložen tudi plastični nastavek za čiščenje nohtov. Mokra z detergentom. Sterilizirano po metodi ETO (vakum-plin).</t>
  </si>
  <si>
    <t>obliž oz trak iz netkanega blaga za fiksacijo nasogastrične sonde,protialergijski, nevidni, prezračevalni, vodoodporni</t>
  </si>
  <si>
    <t>SET PREVEZ ŠT 1, STERILNA, IZ NETKANEGA MATERIALA S STERILNO PINCETO ZA 1 X UPORABO</t>
  </si>
  <si>
    <t>SET PREVEZ ŠT 2, STERILNA, IZ NETKANEGA MATERIALA S STERILNO PINCETO ZA 1 X UPORABO</t>
  </si>
  <si>
    <t>3. SKLOP: OBLOGE ZA RANE</t>
  </si>
  <si>
    <t>obloga iz poliuretanske pene brez lepljivega roba;tridemenziolnalna. Zelo mehka, prilagodljiva in udobna, dimenzije; 10 x 10 cm</t>
  </si>
  <si>
    <t>ALGINATNA OBLOGA IZ KOMBINACIJE 85% KALCIJEVEGA ALGINATA IN 15% HIDROKOLOIDA, KI ZAGOTAVLJA VERTIKALNO VPOJNOST IZLOČKA, 10X10CM</t>
  </si>
  <si>
    <t>ANTIMIKROBNA OBLOGA IZ KALCIJEVEGA ALGINATA, KARBOKSIMETIL CELULOZE IN KOMPLEKSA IONSKEGA SREBRA, DIMENZIJE 5X5 CM</t>
  </si>
  <si>
    <t>ALGINATNA OBLOGA PREPOJENA Z MEDICINSKIM MEDOM DIMENZIJE DIMENZIJE 10X 10</t>
  </si>
  <si>
    <t>NELEPLJIVA TRIDIMENZIONALNA STERILNA POLIURETANSKA PENA Z VISOKO VPOJNIM JEDROM IN ZAŠČITNIM POVRHNJIM FILMOM,  KATEREGA PREPUSTNOST ZA VODNO PARO SE PRILAGAJA IZLOČANJU RANE.SE LAHKO REŽE, IMA  ROBOVE, KI PREPREČUJEJO IZTEKANJE IZLOČKA. VEL. 10CM X 10 CM</t>
  </si>
  <si>
    <t>OBLOGA IZ POLIURETANSKE PENE, PREVLEČENA S PLASTJO MEHKEGA SILIKONA NA STIČNI PLASTI Z RANO IN S POLIUR. FILMOM ZGUBANEGA VIDEZA, KI SE PRILAGAJA POVEČANEMU VOLUMNU PENE OB PREPIJANJU, HKRATI PREPREČUJE IZTEKANJE , LAHKO SE REŽE 10 x 10 CM</t>
  </si>
  <si>
    <t>STERILNA ANATOMSKO OBLIKOVANA OBLOGA ZA HITRO IN ENOSTAVNO NAMEŠČANJE NA PETO ALI KOMOLEC, AMPUTIRANE OKONČINE, NAMENJENA OSKRBI RAN Z ZMERNIM DO MOČNIM IZLOČANJEM, LAHKO SE OBLIKUJE S ŠKARJAMI PO MERI, LAHKO SE PRITRDI S POLIURETANSKIM FILMOM ALI POVOJEM. OBLOGA JE IZ POLIURETANSKE PENE, POVRHNJI FILM JE NEPREPUSTEN ZA BAKTERIJE, IZLOČKE IN VODO, PREPUŠČA PA VODNE PARE IN ZRAK. 10X13 CM</t>
  </si>
  <si>
    <t>VPOJNE PRIMARNE OBLOGE IZ NARAVNEGA ČISTEGA KOLAGENA. PRIMERNE PREDVESEM ZA RANE, KI SLABO CELIJO DIMENZIJE 6X 8 X0,8CM</t>
  </si>
  <si>
    <t>HIDROKOLOIDNA OBLOGA Z ALGINATOM ZA KRIŽNICO, Z LEPLJIVIM ROBOM TANKEGA HIDROKOLOIDA, DIMENZIJE 18X20CM</t>
  </si>
  <si>
    <t>VPOJNE VEČPLASTNE OBLOGE Z DODANIM AKTIVNIM OGLJEM, ZA OSKRBO KONTAMINIRANIH IN OKUŽENIH RAN DIMENZIJE 10 X 10 CM</t>
  </si>
  <si>
    <t xml:space="preserve">Z RINGERJEVO RAZTOPINO AKTIVIRANE OBLOGE ZA OSKRBO RANE, PRIMERNE ZA TAKOJŠNJO UPORABO, MENJAVA NA 72 UR, PREMERA 5,5CM </t>
  </si>
  <si>
    <t xml:space="preserve">Z RINGERJEVO RAZTOPINO AKTIVIRANE OBLOGE ZA OSKRBO RANE, PRIMERNE ZA TAKOJŠNJO UPORABO, MENJAVA NA 72 UR, 7,5X7,5CM </t>
  </si>
  <si>
    <t>ALGINATNA OBLOGA, PREPOJENA Z MEDICINSKIM MEDOM DIMENZIJE 5 X 5 CM</t>
  </si>
  <si>
    <t>VPOJNA OBLOGA ZA ZDRAVLJENJE KRONIČNIH IN PROBLEMATIČNIH RAN Z DODATKOM AKTIVNEGA OGLJA IN SREBROVEGA NITRATA 10.5X 10,5 CM</t>
  </si>
  <si>
    <t>VPOJNA MEHKA NETKANA ALGINATNA OBLOGA IZ KALCIJEVIH IN NATRIJEVIH ALGINATNIH VLAKEN DIMENZIJE 10X 10 CM</t>
  </si>
  <si>
    <t>STERILNA VODNA RAZTOPINA ZA ČIŠČENJE, IZPIRANJE, VLAŽENJE IN PREPREČEVANJE OKUŽB NA RANAH POSEBNE SESTAVE (BETAIN IN POLIHEKSANID) PAKIRANJE 350 ML</t>
  </si>
  <si>
    <t>POLIESTERNA KONTAKTNA MREŽICA Z MEDOM    5x5 cm</t>
  </si>
  <si>
    <t>POLIESTERNA KONTAKTNA MREŽICA Z MEDOM     10x10 cm</t>
  </si>
  <si>
    <t>Nepekoč zaščitni film pršilo za trajno zaščito kože, pri nanosu na kožo se tvori prozoren film za zaščito kože (tudi na poškodovani koži), ne vsebuje alkohola, zagotavlja 72 h, prozorne barve</t>
  </si>
  <si>
    <t>5. SKLOP: KATETRI</t>
  </si>
  <si>
    <t>KANILA NOSNA DVOROGA ZA VPIHOVANJE KISIKA ZA 1X UPORABO, DOLŽINE 2,1M</t>
  </si>
  <si>
    <t>PODALJŠEK CEVI ZA NOSNO KANILO, DOLŽINE 5 M ALI VEČ)</t>
  </si>
  <si>
    <t>MASKA ZA INHALACIJO IN KISIK, Z 6ML RAZPRŠILCEM IN CEVJO 2,1M, ODRASLA</t>
  </si>
  <si>
    <t>OHIO MASKA Z BALONOM ZA ODRASL,E ZA DOVAJANJE 100 % KISIKA, VKLJUČNO S CEVJO ZA DOVAJANJE</t>
  </si>
  <si>
    <t>STERILEN ZAMAŠEK ZA ZAPIRANJE STANDARDNIH PRIKLJUČKOV NA KATETRIH IN SONDAH, IZ POLIETILENA IN NE VSEBUJE LATEKSA</t>
  </si>
  <si>
    <t>ENODELNI SAMOLEPILNI LATEKS URINAL S POSEBNIM VRHOM, KI ZAGOTAVLJA NEPREKINJEN PRETOK URINA, PREMERA 50MM</t>
  </si>
  <si>
    <t>SET ZA KATETERIZACIJO STERILEN  Z VSEBINO: PP LEDVIČKA, PODLOGA NEPREMOČLJIVA, TAMPON ŠT. 3 A 4 KOS, KOMPRESA 7,5X7,7CM A 2 KOS, PRIJEMALKA</t>
  </si>
  <si>
    <t>URINSKA VREČKA - STERILNA, NA IZPUST S SPONKO, KI GA LAHKO ODPREMO Z ENO ROKO, Z UMIVERZALNIM PRIKLJUČKOM, Z ZAKLOPOM KI PREPREČUJE PRETOK URINA NAZAJ.PROSTORNINA VREČKE JE 2000 ML.</t>
  </si>
  <si>
    <t>DRŽALO NOSILEC ZA URINSKI KATETER</t>
  </si>
  <si>
    <t>Opis izdelka</t>
  </si>
  <si>
    <t>Naziv proizvajalca</t>
  </si>
  <si>
    <t>Kataloška številka</t>
  </si>
  <si>
    <t>ALKOHOLNE KRPICE  ZA ČIŠČENJE  IN RAZKUŽEVANJE  KOŽE, PREPOJENE Z 70% IZOPROPANOLOM,POSAMIČNO PAKIRANE, VELIKOSTI  6 CM X 2,7 -3 CM. PAKIRANJE V ŠKATLO PO 100 KOSOV.</t>
  </si>
  <si>
    <t>KOS</t>
  </si>
  <si>
    <t>PRIPRAVLJENA ALKOHOLNA RAZTOPINA ZA HIGIENSKO IN KIRURŠKO RAZKUŽEVANJE ROK 500 ML (KLASIČNA EURO PLASTENKA) NA OSNOVI 2-PROPANOLA Z DODANIM GLICERINOM, KI POMAGA OHRANJATI ROKE MEHKE IN ZDRAVE.  SESTAVA: VEČ KOT 78 G  2-PROPANOLA TER VSAJ DVA PREMAŠČEVALCA ZA NEGO ROK.GLICERIN, ALFA-BISABOLOL ... UČINKOVITOST MORA BITI DOKAZANA Z EN1500, EN 12791, EN 13727, EN 13624, EN 14476 (NORO, ROTA IN ADENO VIRUS) TER Z EN 14348. IZDELEK MORA BITI NA VAH LISTI.  EMBALAŽA: 500 ML PLASTENKA, SKLADNA Z DOZATORJEM ZA 500 ML.</t>
  </si>
  <si>
    <t xml:space="preserve">PENA ZA UNIČENJE VSEH BAKTERIJ, VOB, VIRUSOV IN SPOR PRIPRAVLJENA PENA MORA BITI NA OSNOVI VODIKOVEGA PEROKSIDA ZA HITRO IN UČINKOVITO RAZKUŽEVANJE IN ČIŠČENJE MEDICINSKIH PRIPOMOČKOV, PREDMETOV IN MANJŠIH POVRŠIN, KI SO OBČUTLJIVE NA ALKOHOL IN AEROSOLE. IMETI MORA ŠIROK SPEKTER DELOVANJA NA: BAKTERIJE (VKLJUČNO Z VEČKRATNO ODPORNIMI BAKTERIJAMI), TBC, GLIVE, KVASOVKE, VIRUSE IN SPORE. DOKAZANA MORA BITI UČINKOVITOST PO EN 13727 IN EN 16615 (BAKTERICID), EN 13624 IN EN 16615 (FUNGICID, LEVUROCID), EN 14348 IN EN 16615 (MIKOBAKTERICID,TUBERKULOCID), EN 14476 (VIRUCID, ADENO/NORO), EN 13704 IN EN 16615 (SPOROCID, C.DIFFICILE). IMETI MORA TESTIRANJA NA KOMPATIBILNOST MATERIALOV. PROIZVOD NE SME IMETI ZNAKOV ZA NEVARNOST (CLP). ZAHTEVANA UČINKOVINA: VODIKOV PEROKSID (1,5 g/na 100g sredstva vodikovega peroksida). PAKIRANJE: PLASTENKA 750ML. </t>
  </si>
  <si>
    <t>SPOROCIDEN ČISTILNO RAZKUŽILNI KONCENTRAT V OBLIKI GRANULATA ZA TLA IN VELIKE POVRŠINE V ČASU EPIDEMIJ. SKLADNOST S STANDARDOM: EN 13697, EN13727, EN1040, EN1275, EN 13697, EN 14348, EN13704, EN14476 (ADENO, ENTEROVIRUS POLIO, HBV, HCV, ROTA, NORO). UČINKOVIT NA KLOSTRIDIJ, NORO VIRUS, ROTA VIRUS, MIKOBACTERIUM TERRAE IN AVIUM V 15 MINUTAH ALI MANJ. AKTIVNA SNOV: PEROCETNA KSILINA (0,75 MG/G), SPOJINE Z VODIKOVIM PEROKSIDOM, KVARTERNE AMONIJEVE SPOJINE. IZDELEK MORA BITI KONCENTRAT, KI SE RAZREDČUJE Z VODOVODNO VODO, POVRŠINE NI POTREBNO SPIRATI, KOMPATIBILNOST S PREMAZI ZA TALNE OBLOGE. PAKIRANJE: 1 KG</t>
  </si>
  <si>
    <t>ODSTRANJEVALEC URINSKEGA VONJA V PLASTENKI 500 ML ALI 750 ML Z RAZPRŠILOM NPR. URINE - OF ALI PODOBEN, CENA SE PRERAČUNA NA 500 ML</t>
  </si>
  <si>
    <t>KOŠARICA IZ TRDE PLASTIKE Z INTEGRIRANO TER FLEKSIBILNO KLJUKICO ZA NAMESTITEV NA POSTELJO, DRŽALO, VOZIČEK, STREČER,... OMOGOČA NAMESTITEV 500-600 ML PLASTENK.</t>
  </si>
  <si>
    <t>gravitacijski sistem za hranjenje, kompatibilen z vrečami(Nutrison)</t>
  </si>
  <si>
    <t>Dodatek v obliki prahu, namenjen za dietetsko uravnavanje sarkopenije. Izdelek je obogaten z beljakovinami, levcinom, vitaminom D ter Ca; 376 kcal/100g; . Na voljo v pločevinki 280 g; okus: vanilija in jagoda</t>
  </si>
  <si>
    <t xml:space="preserve">ŠT.  </t>
  </si>
  <si>
    <t>1. SKLOP:  PRIPOMOČKI ZA I.V. ALI S.C.  APLIKACIJO ZDRAVIL</t>
  </si>
  <si>
    <t>ZAMAŠEK LUER-LOCK ZA INJICIRANJE. ZA ZAPIRANJE LUER PRIKLJUČKOV Z MOŽNOSTJO INJICIRANJA ZDRAVILA SKOZI MEMBRANO.</t>
  </si>
  <si>
    <t>KONEKT ZA PROST DOSTOP PRI INTRAVENOZNEM DOVAJANJU TEKOČIN V VASKULARNI SISTEM PACIENTA. UPORABEN V KOMBINACIJI Z VSEMI VRSTAMI STANDARDNIH LUER PRIKLJUČKOV. OMOGOČA TAKO ASPIRACIJO KOT INJICIRANJE.OMOGOČA ZAŠČITO PRED VSTOPOM MIKROORGANIZMOV.</t>
  </si>
  <si>
    <t>INFUZIJSKI SISTEM ZA DAJANJE INFUZIJSKIH RAZTOPIN S PRITISKOM ALI GRAVITACIJO, S TRANSPARENTNO KOMORO IN IGLO. POKROVČEK ZA PREZRAČEVANJE S HIDROFOBNIM BAKTERIJSKIM FILTROM, FILTER ZA DELCE MORA BITI VELIK 15 MIKRONOV IN MORA IMETI LUER LOCK NASTAVEK, DOLŽINA 180 CM NEPOVRATNO VALVULO</t>
  </si>
  <si>
    <t>6. SKLOP: OSTALI POTROŠNI MATERIAL</t>
  </si>
  <si>
    <t>PVC STEKLENICA ZA URIN S POKROVOM, MOŠKA</t>
  </si>
  <si>
    <t xml:space="preserve">POSTELNI NOSILEC ZA PVC STEKLENICO OPISANO POD ŠT.1 </t>
  </si>
  <si>
    <t>LEDVIČKA IZ POLIPROPILENA ZA ENKRATNO UPORABO, VOLUMEN 700 ML</t>
  </si>
  <si>
    <t>LOMILEC TABLET Z ENIM PRITISKOM</t>
  </si>
  <si>
    <t>DROBILEC ZA TABLETE, KAKOVOSTEN MATERIAL, Z LAHKOTO ZDROBI VSE VRSTE TABLET</t>
  </si>
  <si>
    <t>TARILNICA S PESTILOM IZ PORCELANA 7-11cm</t>
  </si>
  <si>
    <t>PVC POSODICA ZA ZOBNE PROTEZE</t>
  </si>
  <si>
    <t>VRČ IZ POLIPROPILENA 3L</t>
  </si>
  <si>
    <t>FOTOBANJICA PLEKSI, OKVIRNIH DIMENZIJ: 180 X 240 X 50 X 3MM, RAVNO DNO</t>
  </si>
  <si>
    <t>FOTOBANJICA PLEKSI, OKVIRNIH DIMENZIJ: 300 X 400 X 45 X 3MM, RAVNO DNO</t>
  </si>
  <si>
    <t>FOTOBANJICA PLEKSI, OKVIRNIH DIMENZIJ: 400 X 500 X 90 X 3MM, RAVNO DNO</t>
  </si>
  <si>
    <t>KLEŠČE ZA NOHTE, DOLŽINE 15 CM Z MOČNIM VZMETENJEM (primerne za debele nohte)</t>
  </si>
  <si>
    <t>VREČKA Z GELOM VROČE-HLADNO, DIMENZIJE 10 X 10 CM</t>
  </si>
  <si>
    <t>VREČKA Z GELOM VROČE-HLADNO, DIMENZIJE 10 X 27 CM</t>
  </si>
  <si>
    <t>ZBIRALNIK ZA IGLE IZ PLASTIKE, KOPOLIMERJA IN POLIPROPILENA. ODPOREN NA TOPILA. BARVILA S KATERIM JE OBARVAN, NE SMEJO VSEBOVATI KADMIJA IN DRUGIH TEŽKIH KOVIN. LAHKO SE UPEPELI. KVADRATNIH OBLIK, KAPACITETA 0,6L, ENOSTAVNO ZAPIRANJE</t>
  </si>
  <si>
    <t>ZBIRALNIK ZA IGLE IZ PLASTIKE, KOPOLIMERJA IN POLIPROPILENA. ODPOREN NA TOPILA. BARVILA, S KATERIMI JE OBARVAN, NE SMEJO VSEBOVATI KADMIJA IN DRUGIH TEŽKIH KOVIN. LAHKO SE UPEPELI. OKROGLE OBLIKE, KAPACITETA 3L, ENOSTAVNO ZAPIRANJE</t>
  </si>
  <si>
    <t>ZBIRALNIK ZA IGLE IZ PLASTIKE, KOPOLIMERJA IN POLIPROPILENA. ODPOREN NA TOPILA. BARVILA, S KATERIMI JE OBARVAN, NE SMEJO VSEBOVATI KADMIJA IN DRUGIH TEŽKIH KOVIN. LAHKO SE UPEPELI. OKROGLE OBLIKE, KAPACITETA 6L, ENOSTAVNO ZAPIRANJE</t>
  </si>
  <si>
    <t>ZAŠČITA VODOTESNA ZA VZMETNICO 200x90 cm</t>
  </si>
  <si>
    <t>LOPATICA ZA JEZIK, LESENA, GLADKO BRUŠENA, DIM. 150X20MM, STERILNA PAKIRANO POSAMEZNO</t>
  </si>
  <si>
    <t>DOZATOR ZA RAZDELJEVANJE ZDRAVIL, PLASTIČEN S POKROVOM  IN S ŠTIRIMI PREDALČKI Z NAPISI ZJUTRAJ, OPOLDNE, ZVEČER, PONOČI. SE ODPIRA NA OBE STRANI</t>
  </si>
  <si>
    <t>TRIKOTNE GOBICE ZA USTNO NEGO (NESTERILNE) SREDNJE VELIKOSTI</t>
  </si>
  <si>
    <t>ESMARCH TRAK, ELASTIČNI OBJEMALEC, LABORATORIJSKI , Z MOŽNOSTJO RAZKUŽEVANJA</t>
  </si>
  <si>
    <t>STERILNA DESTILIRANA VODA (325 ML) KOT VLAŽILEC ZRAKA. ZAPRT SISTEM. NAMESTITEV NA KISIKOVO JEKLENKO( kot npr: KENDALL RESPI FLO)</t>
  </si>
  <si>
    <t>LONČEK ZA PITJE Z USTNIKOM IN VENTILOM</t>
  </si>
  <si>
    <t>KRPA ZA UMIVANJE IN NEGO, ZA 1X UPORABO, PAKIRANE PO 50 KOSOV</t>
  </si>
  <si>
    <t>ŠKARJE KIRURŠKE 14 CM</t>
  </si>
  <si>
    <t>AKTIVNI OSVEŽILNI HLADILNI GEL Z LANOLINOM 500 ML - Z DOZIRKO. POŽIVLJA IN OSVEŽUJE, POSPEŠUJE PREKRVAVITEV, SPROŠČA, ŠČITI KOŽO, JE DERMATOLOŠKO TESTIRAN</t>
  </si>
  <si>
    <t>KREMA ZA ROKE - V TUBI, NEGOVALNA KREMA ZA ROKE, KI OHRANJA IN URAVNAVA VLAŽNOST KOŽE, KI JE IZPOSTAVLJENA POGOSTEMU UMIVANJU IN RAZKUŽEVANJU. PRIMERNA ZA VSE TIPE KOŽE, ŠE POSEBEJ ZA SUHO IN OBČUTLJIVO KOŽO. VSEBNOST TUBE 200 - 300 ML</t>
  </si>
  <si>
    <t>OTROŠKI PUDER</t>
  </si>
  <si>
    <t xml:space="preserve">GLAVNIK </t>
  </si>
  <si>
    <t>KAPA S ŠAMPONOM IN BALZAMOM ZA SUHO UMIVANJE GLAVE</t>
  </si>
  <si>
    <t>ZELIŠČNA USTNA VODA, NAMENJENA BLAŽENJU VNETJA USTNE VOTLINE (250 - 500 ML)</t>
  </si>
  <si>
    <t xml:space="preserve"> 7. SKLOP: RAZKUŽILA IN RAZTOPINE</t>
  </si>
  <si>
    <t>Opeklinska blazinica – je sterilna gaza prepojena z opeklinskim gelom za vse stopnje in vrste opeklin za enkratno uporabo. Dimenzija 10 x 10 cm</t>
  </si>
  <si>
    <t xml:space="preserve">Tanek, prozoren, polprepusten lepljiv poliuretanski film, ki je prepusten za pline in neprepusten za tekočine in mikroorganizme. Film vzdržuje vlažno okolje rane ter omogoča nadzorovanje stanja rane in okolice. Odstranjevanje je brez bolečin in brez ostankov lepila. Zanesljivo ščiti rano pred sekundarnimi infekcijami in mehanskimi dražljaji (kot npr.: Hydrofilm roll). Pakiranje 10x10 cm - zavitek. </t>
  </si>
  <si>
    <t>SET PREVEZ ŠT 3, STERILNA, IZ NETKANEGA MATERIALA S STERILNO PINCETO ZA 1 X UPORABO</t>
  </si>
  <si>
    <t>Elastična sanitetna mreža v obliki cevi, navita v kolut dolžine 25 m (v raztegnjenem stanju). Mrežica je na voljo v različnih velikostih od 1-9, ustrezno številko izberemo glede na del telesa, kjer jo bomo uporabili. Mreža se lahko odreže na katerem koli delu in v vseh smereh, ne da bi povzročili trganje. Odprta struktura zagotavlja izredno zračnost. Pakiranje: 25 metrov v zloženki, 14 zloženk v kartonu. Velikost št. 1</t>
  </si>
  <si>
    <t>Elastična sanitetna mreža v obliki cevi, navita v kolut dolžine 25 m (v raztegnjenem stanju). Mrežica je na voljo v različnih velikostih od 1-9, ustrezno številko izberemo glede na del telesa, kjer jo bomo uporabili. Mreža se lahko odreže na katerem koli delu in v vseh smereh, ne da bi povzročili trganje. Odprta struktura zagotavlja izredno zračnost. Pakiranje: 25 metrov v zloženki, 14 zloženk v kartonu. Velikost št. 2</t>
  </si>
  <si>
    <t>Elastična sanitetna mreža v obliki cevi, navita v kolut dolžine 25 m (v raztegnjenem stanju). Mrežica je na voljo v različnih velikostih od 1-9, ustrezno številko izberemo glede na del telesa, kjer jo bomo uporabili. Mreža se lahko odreže na katerem koli delu in v vseh smereh, ne da bi povzročili trganje. Odprta struktura zagotavlja izredno zračnost. Pakiranje: 25 metrov v zloženki, 14 zloženk v kartonu. Velikost št. 3</t>
  </si>
  <si>
    <t>Elastična sanitetna mreža v obliki cevi, navita v kolut dolžine 25 m (v raztegnjenem stanju). Mrežica je na voljo v različnih velikostih od 1-9, ustrezno številko izberemo glede na del telesa, kjer jo bomo uporabili. Mreža se lahko odreže na katerem koli delu in v vseh smereh, ne da bi povzročili trganje. Odprta struktura zagotavlja izredno zračnost. Pakiranje: 25 metrov v zloženki, 14 zloženk v kartonu. Velikost št. 4</t>
  </si>
  <si>
    <t>Elastična sanitetna mreža v obliki cevi, navita v kolut dolžine 25 m (v raztegnjenem stanju). Mrežica je na voljo v različnih velikostih od 1-9, ustrezno številko izberemo glede na del telesa, kjer jo bomo uporabili. Mreža se lahko odreže na katerem koli delu in v vseh smereh, ne da bi povzročili trganje. Odprta struktura zagotavlja izredno zračnost. Pakiranje: 25 metrov v zloženki, 14 zloženk v kartonu. Velikost št. 5</t>
  </si>
  <si>
    <t>Elastična sanitetna mreža v obliki cevi, navita v kolut dolžine 25 m (v raztegnjenem stanju). Mrežica je na voljo v različnih velikostih od 1-9, ustrezno številko izberemo glede na del telesa, kjer jo bomo uporabili. Mreža se lahko odreže na katerem koli delu in v vseh smereh, ne da bi povzročili trganje. Odprta struktura zagotavlja izredno zračnost. Pakiranje: 25 metrov v zloženki, 14 zloženk v kartonu. Velikost št. 6</t>
  </si>
  <si>
    <t>Elastična sanitetna mreža v obliki cevi, navita v kolut dolžine 25 m (v raztegnjenem stanju). Mrežica je na voljo v različnih velikostih od 1-9, ustrezno številko izberemo glede na del telesa, kjer jo bomo uporabili. Mreža se lahko odreže na katerem koli delu in v vseh smereh, ne da bi povzročili trganje. Odprta struktura zagotavlja izredno zračnost. Pakiranje: 25 metrov v zloženki, 14 zloženk v kartonu. Velikost št. 7</t>
  </si>
  <si>
    <t>SET TAMPONI IZ NETKANEGA MATERIALA, STERILNI ŠT. 2 (PAKIRANI PO 5 KOS)</t>
  </si>
  <si>
    <t>NELEPLJIVA TRIDIMENZIONALNA STERILNA POLIURETANSKA PENA Z VISOKO VPOJNIM JEDROM IN ZAŠČITNIM POVRHNJIM FILMOM,  KATEREGA PREPUSTNOST ZA VODNO PARO SE PRILAGAJA IZLOČANJU RANE.SE LAHKO REŽE, IMA  ROBOVE, KI PREPREČUJEJO IZTEKANJE IZLOČKA. VEL. 21CM X 22 CM,(DOVOLJENO ODSTOPANJE +/- 1 CM).</t>
  </si>
  <si>
    <t>ALGINATNA OBLOGA, PREPOJENA Z MEDICINSKIM MEDOM DIMENZIJE 10 X 10CM</t>
  </si>
  <si>
    <t>HIDROKOLOIDNA OBLOGA Z LEPLJIVIM STANJŠANIM ROBOM IZ TANKEGA HIDROKOLOIDA, 15 CM X 15 CM,(DOVOLJENO ODSTOPANJE +/- 2 CM).</t>
  </si>
  <si>
    <t>5 SLOJNA OBLOGA ZA RANE NA KRIŽNICI,POLIURETANSKA PENA Z MEHKIM SILIKONOM, Z LEPLJIVIM ROBOM, (KOT NPR. Border Sacrum), VELIKOST 7,5X8,5CM</t>
  </si>
  <si>
    <t>5 SLOJNA OBLOGA ZA RANE NA KRIŽNICI,POLIURETANSKA PENA Z MEHKIM SILIKONOM, Z LEPLJIVIM ROBOM, (KOT NPR. Border Sacrum), VELIKOST 12,5X12,5CM</t>
  </si>
  <si>
    <t>5 SLOJNA OBLOGA ZA RANE NA PETI,POLIURETANSKA PENA Z MEHKIM SILIKONOM, Z LEPLJIVIM ROBOM, (KOT NPR.  Border Heel ), VELIKOST 22X23CM</t>
  </si>
  <si>
    <t>OBLOGE Z VISOKOVPOJNIM SUPERCORE JEDROM, NAMENJENE SO PREDVSEM OSKRBI RAN Z OBILNIM IZLOČANJEM, IZLOČEK SE PO PRINCIPU KAPILARNEGA UČINKA PRENAŠA PO CELULOZNIH VLAKNIH, DO NATRIJEVEGA POLIAKRILATA, KJER SE ABSORBIRA, PRENAŠA SE LE PROSTA TEKOČINA, IN KO JE ZMANJKA, SE KAPILARNI UČINEK PREKINE OBENEM PA PREPREČUJE NEPRIJETEN VONJ, VELIKOST 10X10CM</t>
  </si>
  <si>
    <t>OBLOGE Z VISOKOVPOJNIM SUPERCORE JEDROM, NAMENJENE SO PREDVSEM OSKRBI RAN Z OBILNIM IZLOČANJEM, IZLOČEK SE PO PRINCIPU KAPILARNEGA UČINKA PRENAŠA PO CELULOZNIH VLAKNIH, DO NATRIJEVEGA POLIAKRILATA, KJER SE ABSORBIRA, PRENAŠA SE LE PROSTA TEKOČINA, IN KO JE ZMANJKA, SE KAPILARNI UČINEK PREKINE OBENEM PA PREPREČUJE NEPRIJETEN VONJ, VELIKOST 20X20CM</t>
  </si>
  <si>
    <t>OBLOGA Z NELEPJIVIM SLOJEM, KI PREPREČUJE VRAŠČANJE NOVONASTALIH CELIC V OBLOGO IN ZMANJŠUJE BOLEČINO, KI SE POJAVI OB MENJAVI OBLOGE, PRIMERNA ZA RANE Z IZLOČKOM V FAZI GRANULACIJE, POOPERATIVNE RANE, OPEKLINE, OZEBLINE, POVRŠINSKE ABRAZIJE…VELIKOST 10X20CM</t>
  </si>
  <si>
    <t>NASTAVEK ZA UŠESNI TERMOMETER ZA ODRASLE Braun Thermoscan</t>
  </si>
  <si>
    <t>TERMOMETER DIGITALNI, ŽELEN OSNOVNO PAKIRANJE 1 KOS</t>
  </si>
  <si>
    <t>Mazilo za rane, vsebuje hialuronsko kislino, manljevo olje, silikonsko olje, podlago  in klorheksidindiglukonat, 30g, (kot Cicatridina mazilo za rane )</t>
  </si>
  <si>
    <t>Sprej za rane, ki vsebuje hialuronsko kislino, aluminijev oktenilsukcitat škroba, heksametildisiloksan, mandljevo olje, vitamin E acetat, ksimeninsko kislino, eterično olje kajeputa, 125ml, (kot Cicatridina sprej za rane)</t>
  </si>
  <si>
    <t>Sredstvo za pospeševanje celjenje poškodb na koži pri akutnih in kroničnih ranah, deluje zaščitno in pospešuje celjenje različnih vrst odrgnin in ragad in stimulira tvorbo granulacijskega tkiva, (kot Hyperoil), 100ml</t>
  </si>
  <si>
    <t>Sredstvo za pospeševanje celjenje poškodb na koži pri akutnih in kroničnih ranah, deluje zaščitno in pospešuje celjenje različnih vrst odrgnin in ragad in stimulira tvorbo granulacijskega tkiva, pospešuje razgradnjo fibrinskih obloh (kot Hyperoil gel), 30 ml</t>
  </si>
  <si>
    <t>KREP POVOJI:BOMBAŽNI KREP POVOJI Z RAZTEGLJIVOSTJO, GOSTO TKANI, MEHKI, OMOGOČAJO ZANESLJIVO NAMEŠČANJE OKVIRNE MERE 10CM X 10 M</t>
  </si>
  <si>
    <t>PRŠILO ZA NEBOLEČE ODSTRANJEVANJE LEPLJIVIH MEDICINSKIH OBLIŽEV IN OBLOG</t>
  </si>
  <si>
    <t>OTROŠKO NEGOVALNO OLJE z vsebnostjo negovalnih olj, ki ščitijo in negujejo suho in občutljivo kožo. Pakiranje 200 ml</t>
  </si>
  <si>
    <t>SONDA JE NAMENJENA V TERAPEVTSKE NAMENE PRI ZAPORI ALI ČIŠČENJU ČREVESA IN PRI ODVAJANJU VETROV, Z BALONOM, CH 22, DOLŽINA 400MM, NE DRAŽI SLUZNICE IMA PERFORIRANO ZAOBLJENO KONICO</t>
  </si>
  <si>
    <t>SONDA JE NAMENJENA V TERAPEVTSKE NAMENE PRI ZAPORI ALI ČIŠČENJU ČREVESA IN PRI ODVAJANJU VETROV, Z BALONOM, CH 25, DOLŽINA 400MM, NE DRAŽI SLUZNICE IMA PERFORIRANO ZAOBLJENO KONICO</t>
  </si>
  <si>
    <t>PRIPRAVLJENA RAZTOPINA ZA RAZKUŽEVANJE KOŽE PRED INJEKCIJAMI, PUNKCIJAMI NA OSNOVI ALKOHOLA. SESTAVA NA 100 G SREDSTVA:  70 G ETANOLA IN 2% KLORHEKSIDINA TER GLICERINA, BREZ BARVILA.  DELUJE NA: EN 13727,  EN 13624,  EN 14348,  V 30 SEKUNDAH. TESTIRANJE ZA UČINKOVITOST IZVEDENO V AKREDITIRANEM LABORATORIJU V EU. IZDELEK MORA IMETI DOKAZILO O NETOKSIČNOST, NEALERGOGENOST. DOKAZILO ZA ČAS DELOVANJA NE SME BITI VEČJI KOT 2 X 2,5 MINUTI ZA PRIPRAVO KOŽE ZA KIRURŠKI POSEG.PAKIRANJE 250 ML PLASTENKA Z RAZPRŠILKO.</t>
  </si>
  <si>
    <r>
      <t xml:space="preserve">BREZALKOHOLNI ROBČKI V DOZI, ZA HITRO RAZKUŽEVANJE IN ČIŠČENJE ALKOHOLNO OBČUTLJIVIH MEDICINSKIH PRIPOMOČKOV, PREDMETOV IN POVRŠIN NA OSNOVI DIDECIL DIMETIL AMONIJEVEGA KLORIDA. ROBČKI NAJ IMAJO ŠIROK SPEKTER DELOVANJA V ČISTIH IN UMAZANIH POGOJIH NA BAKTERIJE (VKLJUČNO TBC), GLIVE IN VIRUSE (HIV, HBV, HCV) TER SO DERMATOLOŠKO TESTIRANI. DIMENZIJE ROBČKA SO 20 -22 X 13 X 15 CM. TEKOČINA, S KATERO SO ROBČKI PREPOJENI, VSEBUJE DIDECIL DIMETIL AMONIJEV KLORID. DOKAZANA UČINKOVITOST PO EN 13727, EN 13624, EN 14348, EN 14476, TESTIRANJA NA VIRUSE (NORO, HIV, HBV, HCV, POLIOVIRUS, ROTAVIRUS, ADENOVIRUS, VAKCINIA VIRUS, SV 40, BVDV), VAH CERTIFIKAT, TESTIRANJA KOMPATIBILNOSTI Z MATERIALI, TOKSIKOLOŠKA IN EKOLOŠKA OCENA. PAKIRANJE 200 KOS +/-5%. </t>
    </r>
    <r>
      <rPr>
        <b/>
        <sz val="8"/>
        <rFont val="Arial"/>
        <family val="2"/>
        <charset val="238"/>
      </rPr>
      <t>CENA ZA 1 ROBČEK.</t>
    </r>
  </si>
  <si>
    <t xml:space="preserve">: Rokavice nitril
- zaščitne nitrilne rokavice, brez pudra
- nesterilne, za enkratno uporabo
- velikost S, 
- dolžina vsaj 240 mm
- pakirane v škatlo 100 ali 200 kosov
- rokavice morajo nuditi zaščito kategorije III
- standard SIST EN 455-1:2001; SIST EN 455-2:2015; SIST EN 455-3:2015; SIST EN 455-4:2009
- AQL 1,5 ali nižji
- oznaka CE
</t>
  </si>
  <si>
    <t xml:space="preserve">: Rokavice nitril
- zaščitne nitrilne rokavice, brez pudra
- nesterilne, za enkratno uporabo
- velikost  M 
- dolžina vsaj 240 mm
- pakirane v škatlo 100 ali 200 kosov
- rokavice morajo nuditi zaščito kategorije III
- standard SIST EN 455-1:2001; SIST EN 455-2:2015; SIST EN 455-3:2015; SIST EN 455-4:2009
- AQL 1,5 ali nižji
- oznaka CE
</t>
  </si>
  <si>
    <t xml:space="preserve">: Rokavice nitril
- zaščitne nitrilne rokavice, brez pudra
- nesterilne, za enkratno uporabo
- velikost  L 
- dolžina vsaj 240 mm
- pakirane v škatlo 100 ali 200 kosov
- rokavice morajo nuditi zaščito kategorije III
- standard SIST EN 455-1:2001; SIST EN 455-2:2015; SIST EN 455-3:2015; SIST EN 455-4:2009
- AQL 1,5 ali nižji
- oznaka CE
</t>
  </si>
  <si>
    <t xml:space="preserve">: Rokavice nitril podaljšane
- zaščitne nitrilne rokavice, brez pudra
- nesterilne, za enkratno uporabo
- velikost  M  
- pakirane v škatlo 100 ali 200 kosov
- rokavice morajo nuditi zaščito kategorije III
- standard SIST EN 455-1:2001; SIST EN 455-2:2015; SIST EN 455-3:2015; SIST EN 455-4:2009
- AQL 1,5 ali nižji
- oznaka CE
Zahteve za embalažo:
- na embalaži morajo biti vsaj naslednji podatki: naziv izdelka, proizvajalec, standard, rok uporabnosti, CE oznaka
</t>
  </si>
  <si>
    <t xml:space="preserve">: Rokavice nitril podaljšane
- zaščitne nitrilne rokavice, brez pudra
- nesterilne, za enkratno uporabo
- velikost  L 
- pakirane v škatlo 100 ali 200 kosov
- rokavice morajo nuditi zaščito kategorije III
- standard SIST EN 455-1:2001; SIST EN 455-2:2015; SIST EN 455-3:2015; SIST EN 455-4:2009
- AQL 1,5 ali nižji
- oznaka CE
Zahteve za embalažo:
- na embalaži morajo biti vsaj naslednji podatki: naziv izdelka, proizvajalec, standard, rok uporabnosti, CE oznaka
</t>
  </si>
  <si>
    <t xml:space="preserve">: Rokavice nitril
- zaščitne nitrilne rokavice, brez pudra
- nesterilne, za enkratno uporabo
- velikost  XL 
- dolžina vsaj 240 mm
- pakirane v škatlo 100 ali 200 kosov
- rokavice morajo nuditi zaščito kategorije III
- standard SIST EN 455-1:2001; SIST EN 455-2:2015; SIST EN 455-3:2015; SIST EN 455-4:2009
- AQL 1,5 ali nižji
- oznaka CE
</t>
  </si>
  <si>
    <t xml:space="preserve">KIRURŠKE ROKAVICE, STERILNE, LATEX, VEL.M ALI 7
-  brez pudra V PARU
- standard SIST EN 455-1:2001; SIST EN 455-2:2015; SIST EN 455-3:2015; SIST EN 455-4:2009
- AQL 1,5 ali nižji
- oznaka CE
</t>
  </si>
  <si>
    <t xml:space="preserve">KIRURŠKE ROKAVICE, STERILNE, LATEX, VEL.S ALI 6
-  brez pudra V PARU
- standard SIST EN 455-1:2001; SIST EN 455-2:2015; SIST EN 455-3:2015; SIST EN 455-4:2009
- AQL 1,5 ali nižji
- oznaka CE
</t>
  </si>
  <si>
    <t>ZAV</t>
  </si>
  <si>
    <t>ZBIRALNIK ZA IGLE IZ PLASTIKE, KOPOLIMERJA IN POLIPROPILENA. ODPOREN NA TOPILA. BARVILA S KATERIM JE OBARVAN, NE SMEJO VSEBOVATI KADMIJA IN DRUGIH TEŽKIH KOVIN. LAHKO SE UPEPELI. KVADRATNIH OBLIK, KAPACITETA 1,5L, ENOSTAVNO ZAPIRANJE</t>
  </si>
  <si>
    <t>IRIGATOR</t>
  </si>
  <si>
    <t xml:space="preserve">KIRURŠKE ROKAVICE, STERILNE, LATEX, VEL.L ALI 8
-  brez pudra V PARU
- standard SIST EN 455-1:2001; SIST EN 455-2:2015; SIST EN 455-3:2015; SIST EN 455-4:2009
- AQL 1,5 ali nižji
- oznaka CE
</t>
  </si>
  <si>
    <t>8. SKLOP: MEDICINSKE ROKAVICE IN ZAŠČITNA OPREMA</t>
  </si>
  <si>
    <t>Maske tip IIR
- medicinska maska z mehko elastično zanko za okrog ušes in nastavljivo nosno žičko
- učinkovitost bakterijske filtracije najmanj 98%
- izdelana mora biti iz netkane troslojne tkanine
- maska za enkratno uporabo, nesterilna, za obraz
- barva: modra
- skladne s standardom SIST EN 14683:2019+AC:2019 Type IIR
- oznaka CE
- pakiranje: 50 kosov na škatlo
Zahteve za embalažo:
- na embalaži morajo biti vsaj naslednji podatki: naziv izdelka, proizvajalec, standard, rok uporabnosti, CE oznaka.</t>
  </si>
  <si>
    <t>Maske FFP2 
- učinkovitost bakterijske filtracije najmanj 95%
- maska za enkratno uporabo, prilagodljiva na obraz, s prilagojenim tesnjenjem nosnega predela s kovinsko kovico za nos
- barva: bela
- skladne s standardom SIST EN 149:2001+A1:2009
- oznaka CE mora biti natisnjena na sami maski
Zahteve za vzorec ter dobavljene artikle po pogodbi
- na embalaži morajo biti vsaj naslednji podatki: naziv izdelka, proizvajalec, standard, rok uporabnosti, CE oznaka
- pregibna.</t>
  </si>
  <si>
    <t xml:space="preserve">: Maske FFP3 
- učinkovitost bakterijske filtracije najmanj 99%
- maska za enkratno uporabo, prilagodljiva na obraz, s prilagojenim tesnjenjem nosnega predela s kovinsko kovico za nos
- barva: bela
- skladne s standardom SIST EN 149:2001+A1:2009
- oznaka CE mora biti natisnjena na sami maski
Zahteve za vzorec ter dobavljene artikle po pogodbi
- na embalaži morajo biti vsaj naslednji podatki: naziv izdelka, proizvajalec, standard, rok uporabnosti, CE oznaka
- pregibna.
</t>
  </si>
  <si>
    <t xml:space="preserve">: Zaščitni plašč za obiskovalce, kategorija I, SKLADNO Z UREDBO 2016/425 ali uredbo 2017/745
- vodoodbojen, nesterilen, za enkratno uporabo
- zadnji del se prekriva tako, da je hrbtni del v celoti zaščiten
- dolžina vsaj 120 cm
- velikost M, L in XL
- oznaka CE, medicinski pripomoček razreda I ali osebna varovalna oprema kat. I, 
Zahteve za vzorec ter dobavljene artikle po pogodbi
- na embalaži morajo biti vsaj naslednji podatki: naziv izdelka, proizvajalec, standard, rok uporabnosti, CE oznaka
</t>
  </si>
  <si>
    <t xml:space="preserve">Zaščitni plašč 
- vodoodbojen, nesterilen, za enkratno uporabo
- na rokavih manšete
- zadnji del se prekriva tako, da je hrbtni del v celoti zaščiten
- dolžina vsaj 120 cm
- velikost M, L in XL
- izdelan skladno z zahtevo SIST EN ISO 13688:2013, SIST EN 14126:2003/AC:2005
- oznaka CE
Zahteve za vzorec ter dobavljene artikle po pogodbi
- na embalaži morajo biti vsaj naslednji podatki: naziv izdelka, proizvajalec, standard, rok uporabnosti, CE oznaka
</t>
  </si>
  <si>
    <t xml:space="preserve">Zaščitni kombinezon
- nesterilen, za enkratno uporabo
- vodoodbojni, neprepusten za tekočine in razpršila
- PP in PE material, ki diha in preprečuje pregrevanje in potenje, material vsaj 65g/m2 
- dobavljiv v velikosti L, XL in XXL
- z elastiko v pasu, zapestju in gležnjih
- z kapuco, dolgimi rokavi in hlačnicami
- zapenjanje ali zadrga spredaj
- izdelan skladno z zahtevo SIST EN 14605:2005+A1:2009
- oznaka CE, kategorija III
Zahteve za vzorec ter dobavljene artikle po pogodbi
- na embalaži morajo biti vsaj naslednji podatki: naziv izdelka, proizvajalec, standard, rok uporabnosti, CE oznaka
</t>
  </si>
  <si>
    <t xml:space="preserve">prevleka za obuvala
- nesterilen artikel, za enkratno uporabo
- z elastiko
- material: polietilen ali polipropilen, vodoodbojen material
- oznaka CE, medicinski pripomoček razreda I ali osebna varovalna oprema kategorije I
- neprepustna za enkratno uporabo. 
Zahteve za vzorec 
- na embalaži morajo biti vsaj naslednji podatki: naziv izdelka, proizvajalec, standard, rok uporabnosti, CE oznaka
</t>
  </si>
  <si>
    <r>
      <t xml:space="preserve">BRIZGA ZA INJICIRANJE, INSULINKA 40 I.U., TRODELNA, Z RAZLOČNO SKALO, </t>
    </r>
    <r>
      <rPr>
        <b/>
        <sz val="8"/>
        <color theme="1"/>
        <rFont val="Arial"/>
        <family val="2"/>
        <charset val="238"/>
      </rPr>
      <t>1ML A120</t>
    </r>
  </si>
  <si>
    <r>
      <t>BRIZGALKA</t>
    </r>
    <r>
      <rPr>
        <b/>
        <sz val="8"/>
        <color theme="1"/>
        <rFont val="Arial"/>
        <family val="2"/>
        <charset val="238"/>
      </rPr>
      <t xml:space="preserve"> 2-3ML</t>
    </r>
    <r>
      <rPr>
        <sz val="8"/>
        <color theme="1"/>
        <rFont val="Arial"/>
        <family val="2"/>
        <charset val="238"/>
      </rPr>
      <t>,ZA 1 X UP, DOBRO ČITLJIVA SKALA, TRIDELNA-BREZ LATEKSA,OZNAKA ČITLJIVA,ODPORNA NA IZBRIS A100</t>
    </r>
  </si>
  <si>
    <r>
      <t>BRIZGALKA</t>
    </r>
    <r>
      <rPr>
        <b/>
        <sz val="8"/>
        <color theme="1"/>
        <rFont val="Arial"/>
        <family val="2"/>
        <charset val="238"/>
      </rPr>
      <t xml:space="preserve"> 5ML</t>
    </r>
    <r>
      <rPr>
        <sz val="8"/>
        <color theme="1"/>
        <rFont val="Arial"/>
        <family val="2"/>
        <charset val="238"/>
      </rPr>
      <t>,ZA 1 X UP, DOBRO ČITLJIVA SKALA, TRIDELNA-BREZ LATEKSA,OZNAKA ČITLJIVA,ODPORNA NA IZBRIS A100</t>
    </r>
  </si>
  <si>
    <r>
      <t>BRIZGALKA</t>
    </r>
    <r>
      <rPr>
        <b/>
        <sz val="8"/>
        <color theme="1"/>
        <rFont val="Arial"/>
        <family val="2"/>
        <charset val="238"/>
      </rPr>
      <t xml:space="preserve"> 10ML</t>
    </r>
    <r>
      <rPr>
        <sz val="8"/>
        <color theme="1"/>
        <rFont val="Arial"/>
        <family val="2"/>
        <charset val="238"/>
      </rPr>
      <t>,ZA 1 X UP, DOBRO ČITLJIVA SKALA, TRIDELNA-BREZ LATEKSA,OZNAKA ČITLJIVA,ODPORNA NA IZBRIS A100</t>
    </r>
  </si>
  <si>
    <r>
      <t>BRIZGALKA</t>
    </r>
    <r>
      <rPr>
        <b/>
        <sz val="8"/>
        <color theme="1"/>
        <rFont val="Arial"/>
        <family val="2"/>
        <charset val="238"/>
      </rPr>
      <t xml:space="preserve"> 20ML</t>
    </r>
    <r>
      <rPr>
        <sz val="8"/>
        <color theme="1"/>
        <rFont val="Arial"/>
        <family val="2"/>
        <charset val="238"/>
      </rPr>
      <t>,ZA 1 X UP, DOBRO ČITLJIVA SKALA, TRIDELNA-BREZ LATEKSA,OZNAKA ČITLJIVA,ODPORNA NA IZBRIS A120</t>
    </r>
  </si>
  <si>
    <t>BRIZGALKE ZA HRANJENJE PO PEG ENFIT 60 ML A30</t>
  </si>
  <si>
    <r>
      <t xml:space="preserve">INJEKCIJSKE IGLE ZA 1X UPORABO, BREZ LATEKSA, DIMENZIJE </t>
    </r>
    <r>
      <rPr>
        <b/>
        <sz val="8"/>
        <color theme="1"/>
        <rFont val="Arial"/>
        <family val="2"/>
        <charset val="238"/>
      </rPr>
      <t>1,2 X 50 MM A100 ROZA</t>
    </r>
  </si>
  <si>
    <r>
      <t xml:space="preserve">INJEKCIJSKE IGLE ZA 1X UPORABO, BREZ LATEKSA, DIMENZIJE </t>
    </r>
    <r>
      <rPr>
        <b/>
        <sz val="8"/>
        <color theme="1"/>
        <rFont val="Arial"/>
        <family val="2"/>
        <charset val="238"/>
      </rPr>
      <t>0,8 X 50MM A100 ZELENA</t>
    </r>
  </si>
  <si>
    <r>
      <t xml:space="preserve">INJEKCIJSKE IGLE ZA 1X UPORABO, BREZ LATEKSA, DIMENZIJE </t>
    </r>
    <r>
      <rPr>
        <b/>
        <sz val="8"/>
        <color theme="1"/>
        <rFont val="Arial"/>
        <family val="2"/>
        <charset val="238"/>
      </rPr>
      <t>0,5× 16 MM A100 ORANŽNA</t>
    </r>
  </si>
  <si>
    <r>
      <t xml:space="preserve">IGLA ZA VZPOSTAVITEV ODPRTEGA VENSKEGA SISTEMA; FLEKSIBILNA KRILCA OMOGOČAJO ENOSTAVNO PRITRDITEV, DRUGI VHOD OMOGOČA DOZIRANJE MEDIKAMENTA MED INFUZIJO, POKROVČEK DRUGEGA VHODA PREPREČUJE MOŽNOST KONTAMINACIJE, LUER LOCK PRIKLJUČEK, TANKOSTENSKI PUR KATETER S KOEKSTRUDIRANIMI RADIOPAČIMI ČRTAMI, TRANSPARENTNI NASTAVEK KOVINSKE KANILE, KI OMOGOČA NADZOR REFLUKSA KRVI, MIKROPOROZNI HIDROFOBIČNI FILTER KI OMOGOČA HITER REFLUKS IN PREPREČUJE NEVARNOST KONTAMINACIJE, Z ATRAUMATIČNO OBLIKOVANIM VRHOM PUR KATETRA. VELIKOST </t>
    </r>
    <r>
      <rPr>
        <b/>
        <sz val="8"/>
        <color theme="1"/>
        <rFont val="Arial"/>
        <family val="2"/>
        <charset val="238"/>
      </rPr>
      <t>0,9 X 25,</t>
    </r>
    <r>
      <rPr>
        <sz val="8"/>
        <color theme="1"/>
        <rFont val="Arial"/>
        <family val="2"/>
        <charset val="238"/>
      </rPr>
      <t xml:space="preserve"> G22, IGLA Z OSTRO KONICO A 50</t>
    </r>
    <r>
      <rPr>
        <b/>
        <sz val="8"/>
        <color theme="1"/>
        <rFont val="Arial"/>
        <family val="2"/>
        <charset val="238"/>
      </rPr>
      <t xml:space="preserve"> MODRA</t>
    </r>
    <r>
      <rPr>
        <sz val="8"/>
        <color theme="1"/>
        <rFont val="Arial"/>
        <family val="2"/>
        <charset val="238"/>
      </rPr>
      <t xml:space="preserve"> </t>
    </r>
  </si>
  <si>
    <r>
      <t xml:space="preserve">IGLA ZA VZPOSTAVITEV ODPRTEGA VENSKEGA SISTEMA; FLEKSIBILNA KRILCA OMOGOČAJO ENOSTAVNO PRITRDITEV, DRUGI VHOD OMOGOČA DOZIRANJE MEDIKAMENTA MED INFUZIJO, POKROVČEK DRUGEGA VHODA PREPREČUJE MOŽNOST KONTAMINACIJE, LUER LOCK PRIKLJUČEK, TANKOSTENSKI PUR KATETER S KOEKSTRUDIRANIMI RADIOPAČIMI ČRTAMI, TRANSPARENTNI NASTAVEK KOVINSKE KANILE, KI OMOGOČA NADZOR REFLUKSA KRVI, MIKROPOROZNI HIDROFOBIČNI FILTER KI OMOGOČA HITER REFLUKS IN PREPREČUJE NEVARNOST KONTAMINACIJE, Z ATRAUMATIČNO OBLIKOVANIM VRHOM PUR KATETRA. VELIKOST </t>
    </r>
    <r>
      <rPr>
        <b/>
        <sz val="8"/>
        <color theme="1"/>
        <rFont val="Arial"/>
        <family val="2"/>
        <charset val="238"/>
      </rPr>
      <t>1,0 X 32</t>
    </r>
    <r>
      <rPr>
        <sz val="8"/>
        <color theme="1"/>
        <rFont val="Arial"/>
        <family val="2"/>
        <charset val="238"/>
      </rPr>
      <t>, G20, IGLA Z OSTRO KONICO A50</t>
    </r>
    <r>
      <rPr>
        <b/>
        <sz val="8"/>
        <color theme="1"/>
        <rFont val="Arial"/>
        <family val="2"/>
        <charset val="238"/>
      </rPr>
      <t xml:space="preserve"> ROZA</t>
    </r>
  </si>
  <si>
    <t>KOMPRESA ZA PRITRDITEV I.V. KANILE s prozornim okenčkom za opazovanje vbodnega mesta A 50</t>
  </si>
  <si>
    <t xml:space="preserve">ADAPTER ZA ODVZEM KRVI </t>
  </si>
  <si>
    <t>PRETOČNA KANILA OBOJESTRANSKA, PLASTIČNA, BELA, ZA MESENJE ZDRAVIL A50 BELA</t>
  </si>
  <si>
    <t>IGLA VENOZNA Z METULJČKOM ZA INTRAVENOZNO APLIKACIJO INFUZIJE, G21, 0,8 X 19 ZELEN ( SAFETY LOK VACUTAINER - METULJČEK ZA ODVZEM KRVI) A 50</t>
  </si>
  <si>
    <r>
      <t xml:space="preserve">SISTEM (SET) ZA SUBKUTANO TERAPIJO,ZA PODKOŽNO APLIKACIJO INFUZIJE GA22 ×75 (0,9đ19 MM </t>
    </r>
    <r>
      <rPr>
        <b/>
        <sz val="8"/>
        <color theme="1"/>
        <rFont val="Arial"/>
        <family val="2"/>
        <charset val="238"/>
      </rPr>
      <t>BD SAF-T-INTIMA MODER</t>
    </r>
    <r>
      <rPr>
        <sz val="8"/>
        <color theme="1"/>
        <rFont val="Arial"/>
        <family val="2"/>
        <charset val="238"/>
      </rPr>
      <t xml:space="preserve">  A25</t>
    </r>
  </si>
  <si>
    <t>ALKOHOLNA KOMPRESA PDI A 100  90 mm×45 mm  A 100 KOM</t>
  </si>
  <si>
    <t>ELASTIČEN POVOJ, PLETEN 10 X 10 M, DOLGOELASTIČNI KOMPRESIJSKI POVOJ ZA VSAKODNEVNO KOMPRESIJSKO TERAPIJO ALI REDNO POVIJANJE UDOV IZ BOMBAŽA, ELASTANA, JE BREZ LATEKSA, PRALEN PRI 40°C, KOMPRESIJSKO MOČ OBDRŽI VSA 2 MESECA VIVAFIT</t>
  </si>
  <si>
    <t>KREP POVOJI:BOMBAŽNI KREP POVOJI Z RAZTEGLJIVOSTJO, GOSTO TKANI, MEHKI, OMOGOČAJO ZANESLJIVO NAMEŠČANJE OKVIRNE MERE 8CM X 10 M</t>
  </si>
  <si>
    <t>KREP POVOJI:BOMBAŽNI KREP POVOJI Z RAZTEGLJIVOSTJO, GOSTO TKANI, MEHKI, OMOGOČAJO ZANESLJIVO NAMEŠČANJE OKVIRNE MERE 12CM X 10 M</t>
  </si>
  <si>
    <t>SAMOLEPILNI  KIRURŠKI OBLIŽ Z VPOJNO BLAZINICO, KI SE NE LEPI NA RANE. BLAZINICA OMOGOČA ZMERNO VPIJANJE TEKOČIN IZ RANE, STERILNO PAKIRANJE MERE 6CM X 7 CM A50</t>
  </si>
  <si>
    <t>SAMOLEPILNI  KIRURŠKI OBLIŽ Z VPOJNO BLAZINICO, KI SE NE LEPI NA RANE. BLAZINICA OMOGOČA ZMERNO VPIJANJE TEKOČIN IZ RANE, STERILNO PAKIRANJE MERE 10CM X 20CM</t>
  </si>
  <si>
    <t xml:space="preserve">LEPILNI TRAK ZA PRIČVRSTITEV OBLOG IN OBVEZ PO VSEJ POVRŠINI, OMOGOČA HITRO PRITRDITEV OBLOG ALI OBVEZ NA CELOTNO POVRŠINO RANE, TUDI NA TEŽKO DOSTOPNIH DELIH TELESA, DIMENZIJE 15CM X 10 M </t>
  </si>
  <si>
    <t>STERILNA NETKANA KOMPRESA Z Y ZAREZO; DIMENZIJE 10 CM X 10 CM A2 50</t>
  </si>
  <si>
    <t>TAMPONI NESTERILNI ŠT 2 NTK Z GUMICO  NEGASOFT a 500 NEGASOFT</t>
  </si>
  <si>
    <t xml:space="preserve">KOMPRESA OČESNA  STERILNA </t>
  </si>
  <si>
    <t>PROZOREN TRAK FILM V KOLUTU , NAMENJEN ZA PRITRJEVANJE PRIMARNIH OBLOG 15×10 CM</t>
  </si>
  <si>
    <t>KOMPLET ZA PRVO POMOČ - STERILEN</t>
  </si>
  <si>
    <t>Hanzaplast 4 različne velikosti A40 SC</t>
  </si>
  <si>
    <t>SC</t>
  </si>
  <si>
    <t xml:space="preserve">VATA CELULOZNA </t>
  </si>
  <si>
    <t>VATA SANITETNA 100% BOMBAŽ  kg</t>
  </si>
  <si>
    <t>kg</t>
  </si>
  <si>
    <t xml:space="preserve">OBLIŽ ZA NAZOGASTRIČNE SONDE  - NOSEFIX </t>
  </si>
  <si>
    <t>VISOKO VPOJNA OBLOGA IZ NETKANE VLAKNINE Z VPOJNIM JEDROM IN ZAŠČITO NA ZGORNJI STRANI, KI SEGA TUDI NA ROBOVE, NESTERILNA,
10CM X 15CM
(DOVOLJ. ODSTOPANJE: +/-2 CM).</t>
  </si>
  <si>
    <t>VATIR ANEC NESTERILEN  IZ GAZE OB STRANEH OBŠIT JEDRA IZ 1005 bombažne vate ovojnina iz beljene bombažne gaze 25×15 cm</t>
  </si>
  <si>
    <t>VISOKO VPOJNA OBLOGA IZ NETKANE VLAKNINE Z VPOJNIM JEDROM IN ZAŠČITO NA ZGORNJI STRANI, KI SEGA TUDI NA ROBOVE, NESTERILNA, 20×40  (DOVOLJ. ODSTOPANJE: +/- 2 CM).</t>
  </si>
  <si>
    <t>VISOKO VPOJNA OBLOGA IZ NETKANE VLAKNINE Z VPOJNIM JEDROM IN ZAŠČITO NA ZGORNJI STRANI, KI SEGA TUDI NA ROBOVE, NESTERILNA, 
10CM X 20 CM
 (DOVOLJ. ODSTOPANJE: +/- 2 CM).</t>
  </si>
  <si>
    <t>SET TAMPONI IZ NETKANEGA MATERIALA STERILNI ŠT. 2 (PAKIRANI PO 10 KOS) sterilni</t>
  </si>
  <si>
    <t>NEVTRALEN IN UČINKOVIT GEL ZA TUŠIRANJE Z NEGOVALNIM UČINKOM. PRIMEREN TUDI ZA UMIVANJE LAS. UPORABLJA SE NERAZREDČEN IZ MILNIKA ALI DOZATORJA. 500 ml</t>
  </si>
  <si>
    <t>ŠAMPON ZA POGOSTO UMIVANJE LAS 1000 ML breza, kamilica</t>
  </si>
  <si>
    <t>TABLETE ZA ČIŠČENJE ZOBNIH PROTEZ (enakovredno kot Corega tabs) - 30 kos/1 zavitek corega</t>
  </si>
  <si>
    <t>LOSION S ČEBELJIM VOSKOM - NPR. SILONDA 500 ml</t>
  </si>
  <si>
    <t xml:space="preserve">PRAŠKA PASTA MOLICARE </t>
  </si>
  <si>
    <t>DEZODORANT ŽENSKI/ MOŠKI NIVEA V PRŠILU</t>
  </si>
  <si>
    <t>britvice s tremi rezili wilkinson</t>
  </si>
  <si>
    <t xml:space="preserve">STIK PO BRITJU ZAUSTAVJA DROBNE KRVAVITVE - WILKINSON </t>
  </si>
  <si>
    <t>NELATON KATETER IZ MEDICINSKEGA PVC BREZ LATEKSA ZA KRATKOTRAJNO UPORABO PRI UVAJANJU SKOZI URETRO ZA UMETEN ODVZEM SEČA V DIAGNOSTIČNE ALI TERAPEVTSKE NAMENE, DIMENZIJE 12 X 400MM  A50</t>
  </si>
  <si>
    <t>NELATON KATETER IZ MEDICINSKEGA PVC BREZ LATEKSA ZA KRATKOTRAJNO UPORABO PRI UVAJANJU SKOZI URETRO ZA UMETEN ODVZEM SEČA V DIAGNOSTIČNE ALI TERAPEVTSKE NAMENE, DIMENZIJE 12 X 180 MM  A60</t>
  </si>
  <si>
    <r>
      <t xml:space="preserve">KATETER ASPIRACIJSKI Z REGULATORJEM VLEKA, IZ MEDICINSKEGA PVC-JA, BREZ LATEKSA, MATIRANA POVRŠINA CEVKE OMOGOČA UVAJANJE  BREZ MAZIV VELIKOSTI CH </t>
    </r>
    <r>
      <rPr>
        <b/>
        <sz val="8"/>
        <color theme="1"/>
        <rFont val="Arial"/>
        <family val="2"/>
        <charset val="238"/>
      </rPr>
      <t>12X500MM</t>
    </r>
    <r>
      <rPr>
        <sz val="8"/>
        <color theme="1"/>
        <rFont val="Arial"/>
        <family val="2"/>
        <charset val="238"/>
      </rPr>
      <t xml:space="preserve">  Z ATRAVMATSKO KONICO A50</t>
    </r>
  </si>
  <si>
    <r>
      <t xml:space="preserve">KATETER ASPIRACIJSKI Z REGULATORJEM VLEKA, IZ MEDICINSKEGA PVC-JA, BREZ LATEKSA, MATIRANA POVRŠINA CEVKE OMOGOČA UVAJANJE  BREZ MAZIV VELIKOSTI CH </t>
    </r>
    <r>
      <rPr>
        <b/>
        <sz val="8"/>
        <color theme="1"/>
        <rFont val="Arial"/>
        <family val="2"/>
        <charset val="238"/>
      </rPr>
      <t xml:space="preserve">16X500MM </t>
    </r>
    <r>
      <rPr>
        <sz val="8"/>
        <color theme="1"/>
        <rFont val="Arial"/>
        <family val="2"/>
        <charset val="238"/>
      </rPr>
      <t xml:space="preserve"> Z ATRAVMATSKO KONICO A50</t>
    </r>
  </si>
  <si>
    <r>
      <t xml:space="preserve">KATETER ASPIRACIJSKI Z REGULATORJEM VLEKA, IZ MEDICINSKEGA PVC-JA, BREZ LATEKSA, MATIRANA POVRŠINA CEVKE OMOGOČA UVAJANJE  BREZ MAZIV VELIKOSTI CH </t>
    </r>
    <r>
      <rPr>
        <b/>
        <sz val="8"/>
        <color theme="1"/>
        <rFont val="Arial"/>
        <family val="2"/>
        <charset val="238"/>
      </rPr>
      <t>14X500MM</t>
    </r>
    <r>
      <rPr>
        <sz val="8"/>
        <color theme="1"/>
        <rFont val="Arial"/>
        <family val="2"/>
        <charset val="238"/>
      </rPr>
      <t xml:space="preserve">  Z ATRAVMATSKO KONICO A50</t>
    </r>
  </si>
  <si>
    <t>CEV KONTAKTNA UNIVERZALNA 7MMX30 M; PVC ZA ASPIRATOR</t>
  </si>
  <si>
    <r>
      <t>URINSKI KATETER TIP FOLEY DVOPOTNI  Z BALONOM 5-10ML, STERILEN, 100 % SILIKON BREZ FTALATOV, S KONTRASTNO ČRTO PO VSEJ DOLŽINI ZA RTG KONTROLO , Z ZAPRTIM VRHOM IN 2 STRANSKIMA ODPRTINAMA. OZNAKA DEBELINE KATETRA  IN VELIKOST BALONA NA SAMEM KATETRU,</t>
    </r>
    <r>
      <rPr>
        <b/>
        <sz val="8"/>
        <color theme="1"/>
        <rFont val="Arial"/>
        <family val="2"/>
        <charset val="238"/>
      </rPr>
      <t xml:space="preserve"> CH14 A10</t>
    </r>
  </si>
  <si>
    <r>
      <t>URINSKI KATETER TIP FOLEY DVOPOTNI  Z BALONOM 5-10ML, STERILEN, 100 % SILIKON BREZ FTALATOV, S KONTRASTNO ČRTO PO VSEJ DOLŽINI ZA RTG KONTROLO , Z ZAPRTIM VRHOM IN 2 STRANSKIMA ODPRTINAMA. OZNAKA DEBELINE KATETRA  IN VELIKOST BALONA NA SAMEM KATETRU,</t>
    </r>
    <r>
      <rPr>
        <b/>
        <sz val="8"/>
        <color theme="1"/>
        <rFont val="Arial"/>
        <family val="2"/>
        <charset val="238"/>
      </rPr>
      <t xml:space="preserve"> CH16 A10</t>
    </r>
  </si>
  <si>
    <r>
      <t xml:space="preserve">URINSKI KATETER TIP FOLEY DVOPOTNI  Z BALONOM 5-10ML, STERILEN, 100 % SILIKON BREZ FTALATOV, S KONTRASTNO ČRTO PO VSEJ DOLŽINI ZA RTG KONTROLO , Z ZAPRTIM VRHOM IN 2 STRANSKIMA ODPRTINAMA. OZNAKA DEBELINE KATETRA  IN VELIKOST BALONA NA SAMEM KATETRU, </t>
    </r>
    <r>
      <rPr>
        <b/>
        <sz val="8"/>
        <color theme="1"/>
        <rFont val="Arial"/>
        <family val="2"/>
        <charset val="238"/>
      </rPr>
      <t>CH18 A10</t>
    </r>
  </si>
  <si>
    <r>
      <t>URINSKI KATETER TIP FOLEY DVOPOTNI  Z BALONOM 5-10ML, STERILEN, 100 % SILIKON BREZ FTALATOV, S KONTRASTNO ČRTO PO VSEJ DOLŽINI ZA RTG KONTROLO , Z ZAPRTIM VRHOM IN 2 STRANSKIMA ODPRTINAMA. OZNAKA DEBELINE KATETRA  IN VELIKOST BALONA NA SAMEM KATETRU</t>
    </r>
    <r>
      <rPr>
        <b/>
        <sz val="8"/>
        <color theme="1"/>
        <rFont val="Arial"/>
        <family val="2"/>
        <charset val="238"/>
      </rPr>
      <t>, CH20 A10</t>
    </r>
  </si>
  <si>
    <r>
      <t>REKTALNA SONDA JE NAMENJENA V TERAPEVTSKE NAMENE PRI ZAPORI ALI ČIŠČENJU ČREVESA IN PRI ODVAJANJU VETROV, Z BALONOM,</t>
    </r>
    <r>
      <rPr>
        <b/>
        <sz val="8"/>
        <color theme="1"/>
        <rFont val="Arial"/>
        <family val="2"/>
        <charset val="238"/>
      </rPr>
      <t xml:space="preserve"> CH 28</t>
    </r>
    <r>
      <rPr>
        <sz val="8"/>
        <color theme="1"/>
        <rFont val="Arial"/>
        <family val="2"/>
        <charset val="238"/>
      </rPr>
      <t xml:space="preserve"> NE DRAŽI SLUZNICE IMA PERFORIRANO ZAOBLJENO KONICO A30</t>
    </r>
  </si>
  <si>
    <t>PAS ZA URINSKO VREČKO</t>
  </si>
  <si>
    <t>KONDOM URINAL ZA ODVZEM URINA PRI MOŠKIH</t>
  </si>
  <si>
    <t>PODALJŠEK ZA USTNIK ZA DAJANJE ZDRAVIL (opticamber )</t>
  </si>
  <si>
    <t xml:space="preserve">ZAŠČITNI PREDPASNIK Z ROKAVI  MODER </t>
  </si>
  <si>
    <t>VODOTESNA DOZA ZA VEČKRATNO POLNJENJE, KI PREPREČUJE IZHLAPEVANJE DELOVNE RAZTOPINE. DOZA MORA BITI ZGRAJENA TAKO, DA JE POKROV ZA VEČKARTNO, DOLGOTRAJNO UPORABO IN SE NE MENJA Z VSAKIM NOVIM POLNILOM. UPORABA MORA BITI KOMPATIBILNA Z DOZO.28×20 INCIDIN WIPES</t>
  </si>
  <si>
    <t xml:space="preserve">DEMINERALIZIRANA VODA 5L ALI 10 L 7cena se preračuna na 5l </t>
  </si>
  <si>
    <t>FIZIOLOŠKA RAZTOPINA ZA IZPIRANJE RAN 500 ML PLASTENKA S POKROVOM</t>
  </si>
  <si>
    <t xml:space="preserve">TEKOČI POLIENCIMSKI KONCENTRAT ZA UČINKOVITO ČIŠČENJE IN RAZKUŽEVANJE MEDICINSKIH INSTRUMENTOV, BAKTERICIDNO DELOVANJE V UMAZANIH POGOJIH, FUNGICIDNO IN VIRUCIDNO DELOVANJE. SESTAVA: KVARTERNI AMONIEV KARBONAT IN AMFOTERNE IN NEIONOGENE POVRŠINSKO AKTIVNE SNOVI, ENCIMSKI KOMPLEKS.  PAKIRANJE PO 1 LITER </t>
  </si>
  <si>
    <t xml:space="preserve">PRIPRAVLJENA NEOBARVANA ALKOHOLNA RAZTOPINA S ŠIROKIM SPEKTROM DELOVANJA NA: BAKTERIJE (VKLJUČNO Z VEČKRATNO ODPORNIMI BAKTERIJAMI), TBC, GLIVE IN VIRUSE (ROTA-, HERPES-, HBV, HIV), NAMENJENA JE RAZKUŽEVANJU KOŽE PRED INJEKCIJAMI, INFUZIJAMI, PUNKCIJAMI, JEMANJEM KRVI, CEPLJENJEM IN OPERACIJAMI, VSEBUJE 70 G 2-PROPANOLA, 0,5 G KLORHEKSIDIN GLUKONAT IN 0,45 VODIKOV PEROKSIDA NA 100 G SRESTVA, PLASTENKA 350 ML S PRŠILOM. </t>
  </si>
  <si>
    <r>
      <t>BRIZGALKA</t>
    </r>
    <r>
      <rPr>
        <b/>
        <sz val="8"/>
        <color theme="1"/>
        <rFont val="Arial"/>
        <family val="2"/>
        <charset val="238"/>
      </rPr>
      <t xml:space="preserve"> 50 ML /60 ML Z NASTAVKOM ZA KATETER, </t>
    </r>
    <r>
      <rPr>
        <sz val="8"/>
        <color theme="1"/>
        <rFont val="Arial"/>
        <family val="2"/>
        <charset val="238"/>
      </rPr>
      <t>ZA 1 X UP, DOBRO ČITLJIVA SKALA, TRIDELNA-BREZ LATEKSA,OZNAKA ČITLJIVA,ODPORNA NA IZBRIS</t>
    </r>
  </si>
  <si>
    <r>
      <t>INJEKCIJSKE IGLE ZA 1X UPORABO, BREZ LATEKSA, DIMENZIJE</t>
    </r>
    <r>
      <rPr>
        <b/>
        <sz val="8"/>
        <color theme="1"/>
        <rFont val="Arial"/>
        <family val="2"/>
        <charset val="238"/>
      </rPr>
      <t xml:space="preserve"> 0,60X 25 MM </t>
    </r>
    <r>
      <rPr>
        <sz val="8"/>
        <color theme="1"/>
        <rFont val="Arial"/>
        <family val="2"/>
        <charset val="238"/>
      </rPr>
      <t>A100 MODRA</t>
    </r>
  </si>
  <si>
    <t>PIPETE ZA ODVZEMANJE IN INJICIRANJE ZA STEKLENIČKE, PRIMERNI ZA UPORABO NA FIZIOLOŠKIH TEKOČINAH, preko bakterijskega filtra, vsebuje MIKROFOBNI BAKTERIJSKI FILTER kot npr. MINI-SPIKE A25 ZELEN</t>
  </si>
  <si>
    <t xml:space="preserve">KANILA ZA ASPIRACIJO Z ZRAČNIM VENTILOM (kot withdrawal Flo-pro) </t>
  </si>
  <si>
    <r>
      <t xml:space="preserve">IGLA ZA VZPOSTAVITEV ODPRTEGA VENSKEGA SISTEMA; FLEKSIBILNA KRILCA OMOGOČAJO ENOSTAVNO PRITRDITEV, DRUGI VHOD OMOGOČA DOZIRANJE MEDIKAMENTA MED INFUZIJO, POKROVČEK DRUGEGA VHODA PREPREČUJE MOŽNOST KONTAMINACIJE, LUER LOCK PRIKLJUČEK, TANKOSTENSKI PUR KATETER S KOEKSTRUDIRANIMI RADIOPAČIMI ČRTAMI, TRANSPARENTNI NASTAVEK KOVINSKE KANILE, KI OMOGOČA NADZOR REFLUKSA KRVI, MIKROPOROZNI HIDROFOBIČNI FILTER KI OMOGOČA HITER REFLUKS IN PREPREČUJE NEVARNOST KONTAMINACIJE, Z ATRAUMATIČNO OBLIKOVANIM VRHOM PUR KATETRA. VELIKOST </t>
    </r>
    <r>
      <rPr>
        <b/>
        <sz val="8"/>
        <color theme="1"/>
        <rFont val="Arial"/>
        <family val="2"/>
        <charset val="238"/>
      </rPr>
      <t>0,7 X 19 mmm , G24, IGLA Z OSTRO KONICO A 50 RUMENA</t>
    </r>
  </si>
  <si>
    <t>BEL MIKROPROZOREN KIRURŠKI TRK. NA LEPLJIVI STRANI JE PREVLEČEN Z LEPLJIVO MASO, KI NE DRAŽI KOŽE- JE HIPOALERGEN MERE; 2.5 X 9,1 M KOT NPR. MIKROPOM</t>
  </si>
  <si>
    <t>BEL MIKROPROZOREN KIRURŠKI TRK. NA LEPLJIVI STRANI JE PREVLEČEN Z LEPLJIVO MASO, KI NE DRAŽI KOŽE- JE HIPOALERGEN MERE; 5 X 9,M KOT NPR. MIKROPOR</t>
  </si>
  <si>
    <t>OBLIŽ ZA PRITRJEVANJE IV KANALOV; OBLIŽ JE IZ NETKANEGA MATERIALA, IMA BLAZINICO NA MESTO VBODA, SISTEM ZA LAŽJO NAMESTITEV, LEPILO JE KOŽI PRIJANO. DIMENZIJE 8CM X 6 CM, PAKIRAN POSAMIČNO, STERILEN A50</t>
  </si>
  <si>
    <r>
      <t xml:space="preserve">NETKANE </t>
    </r>
    <r>
      <rPr>
        <b/>
        <sz val="8"/>
        <color theme="1"/>
        <rFont val="Arial"/>
        <family val="2"/>
        <charset val="238"/>
      </rPr>
      <t xml:space="preserve"> NESTERILNO</t>
    </r>
    <r>
      <rPr>
        <sz val="8"/>
        <color theme="1"/>
        <rFont val="Arial"/>
        <family val="2"/>
        <charset val="238"/>
      </rPr>
      <t xml:space="preserve">  KOMPRESE/ZLOŽENCII, NE PUŠČAJO NITK, DOBRA VPOJNOST, velikost 5 x 5 cm A200</t>
    </r>
  </si>
  <si>
    <r>
      <t xml:space="preserve">NETKANE </t>
    </r>
    <r>
      <rPr>
        <b/>
        <sz val="8"/>
        <color theme="1"/>
        <rFont val="Arial"/>
        <family val="2"/>
        <charset val="238"/>
      </rPr>
      <t xml:space="preserve"> NESTERILNE </t>
    </r>
    <r>
      <rPr>
        <sz val="8"/>
        <color theme="1"/>
        <rFont val="Arial"/>
        <family val="2"/>
        <charset val="238"/>
      </rPr>
      <t>KOMPRESE/ ZLOŽENCI, NE PUŠČAJO NITK, DOBRA VPOJNOST, velikost 7,5×7,5 cm A200</t>
    </r>
  </si>
  <si>
    <r>
      <t xml:space="preserve">NETKANE </t>
    </r>
    <r>
      <rPr>
        <b/>
        <sz val="8"/>
        <color theme="1"/>
        <rFont val="Arial"/>
        <family val="2"/>
        <charset val="238"/>
      </rPr>
      <t>NESTERILNE</t>
    </r>
    <r>
      <rPr>
        <sz val="8"/>
        <color theme="1"/>
        <rFont val="Arial"/>
        <family val="2"/>
        <charset val="238"/>
      </rPr>
      <t xml:space="preserve"> KOMPRESE/ ZLOŽENCI, NE PUŠČAJO NITK, DOBRA VPOJNOST, velikost 10 x 10 cm A200</t>
    </r>
  </si>
  <si>
    <r>
      <t xml:space="preserve">NETKANE </t>
    </r>
    <r>
      <rPr>
        <b/>
        <sz val="8"/>
        <color theme="1"/>
        <rFont val="Arial"/>
        <family val="2"/>
        <charset val="238"/>
      </rPr>
      <t>NESTERILNE</t>
    </r>
    <r>
      <rPr>
        <sz val="8"/>
        <color theme="1"/>
        <rFont val="Arial"/>
        <family val="2"/>
        <charset val="238"/>
      </rPr>
      <t xml:space="preserve"> KOMPRESE/ ZLOŽENCI, NE PUŠČAJO NITK, DOBRA VPOJNOST, velikost 10 x 20 cm A200</t>
    </r>
  </si>
  <si>
    <r>
      <t xml:space="preserve">KOMPRESA, NETKANA, </t>
    </r>
    <r>
      <rPr>
        <b/>
        <sz val="8"/>
        <color rgb="FF000000"/>
        <rFont val="Arial"/>
        <family val="2"/>
        <charset val="238"/>
      </rPr>
      <t>STERILNA</t>
    </r>
    <r>
      <rPr>
        <sz val="8"/>
        <color rgb="FF000000"/>
        <rFont val="Arial"/>
        <family val="2"/>
        <charset val="238"/>
      </rPr>
      <t xml:space="preserve"> 7,5 X 7,5 CM (A 2 KOS V ZAVITKU) A50</t>
    </r>
  </si>
  <si>
    <r>
      <t xml:space="preserve"> KOMPRESA, NETKANA,</t>
    </r>
    <r>
      <rPr>
        <b/>
        <sz val="8"/>
        <color rgb="FF000000"/>
        <rFont val="Arial"/>
        <family val="2"/>
        <charset val="238"/>
      </rPr>
      <t xml:space="preserve"> STERILNA </t>
    </r>
    <r>
      <rPr>
        <sz val="8"/>
        <color rgb="FF000000"/>
        <rFont val="Arial"/>
        <family val="2"/>
        <charset val="238"/>
      </rPr>
      <t>10 X 10 CM (A 2 KOS V ZAVITKU)</t>
    </r>
  </si>
  <si>
    <r>
      <t xml:space="preserve">KOMPRESA, NETKANA, </t>
    </r>
    <r>
      <rPr>
        <b/>
        <sz val="8"/>
        <color rgb="FF000000"/>
        <rFont val="Arial"/>
        <family val="2"/>
        <charset val="238"/>
      </rPr>
      <t>STERILNA</t>
    </r>
    <r>
      <rPr>
        <sz val="8"/>
        <color rgb="FF000000"/>
        <rFont val="Arial"/>
        <family val="2"/>
        <charset val="238"/>
      </rPr>
      <t xml:space="preserve"> 5 X 5 CM (A 2 KOS V ZAVITKU)</t>
    </r>
  </si>
  <si>
    <r>
      <t xml:space="preserve">KOMPRESA, NETKANA, </t>
    </r>
    <r>
      <rPr>
        <b/>
        <sz val="8"/>
        <color rgb="FF000000"/>
        <rFont val="Arial"/>
        <family val="2"/>
        <charset val="238"/>
      </rPr>
      <t>STERILNA</t>
    </r>
    <r>
      <rPr>
        <sz val="8"/>
        <color rgb="FF000000"/>
        <rFont val="Arial"/>
        <family val="2"/>
        <charset val="238"/>
      </rPr>
      <t xml:space="preserve"> 10 X 20 CM (A 2 KOS V ZAVITKU)</t>
    </r>
  </si>
  <si>
    <r>
      <t xml:space="preserve">KOMPRESA, NETKANA, </t>
    </r>
    <r>
      <rPr>
        <b/>
        <sz val="8"/>
        <color rgb="FF000000"/>
        <rFont val="Arial"/>
        <family val="2"/>
        <charset val="238"/>
      </rPr>
      <t>STERILNA</t>
    </r>
    <r>
      <rPr>
        <sz val="8"/>
        <color rgb="FF000000"/>
        <rFont val="Arial"/>
        <family val="2"/>
        <charset val="238"/>
      </rPr>
      <t xml:space="preserve"> 10×20 CM (A 2 KOS V ZAVITKU) A50</t>
    </r>
  </si>
  <si>
    <t>OBVEZA ZA GLAVO VELIKOST M</t>
  </si>
  <si>
    <t>STERILNI TRAKOVI ZA BREZŠIVNO CELJENJE RAN 6 MM X 102 MM A500</t>
  </si>
  <si>
    <t>Samolepilni razstegljivi povoj  mere 10 cm x 4m</t>
  </si>
  <si>
    <r>
      <t xml:space="preserve">POVOJ KREP </t>
    </r>
    <r>
      <rPr>
        <b/>
        <sz val="8"/>
        <color theme="1"/>
        <rFont val="Arial"/>
        <family val="2"/>
        <charset val="238"/>
      </rPr>
      <t>12CM×4 M</t>
    </r>
    <r>
      <rPr>
        <sz val="8"/>
        <color theme="1"/>
        <rFont val="Arial"/>
        <family val="2"/>
        <charset val="238"/>
      </rPr>
      <t xml:space="preserve">, Z VISOKO VSEBNOSTJO NARAVNIH VLAKEN , RAZTEGLJIVOST PRIBLIŽNO 160%, HITRA IN ENOSTAVNA NAMESTITEV, MOŽNA JE STERILIZACIJA - </t>
    </r>
    <r>
      <rPr>
        <b/>
        <sz val="8"/>
        <color theme="1"/>
        <rFont val="Arial"/>
        <family val="2"/>
        <charset val="238"/>
      </rPr>
      <t>NPR PEHA FIX</t>
    </r>
  </si>
  <si>
    <r>
      <t xml:space="preserve">POVOJ KREP 10 CM×4 M, Z VISOKO VSEBNOSTJO NARAVNIH VLAKEN , RAZTEGLJIVOST PRIBLIŽNO 160%, HITRA IN ENOSTAVNA NAMESTITEV, MOŽNA JE STERILIZACIJA - </t>
    </r>
    <r>
      <rPr>
        <b/>
        <sz val="8"/>
        <color theme="1"/>
        <rFont val="Arial"/>
        <family val="2"/>
        <charset val="238"/>
      </rPr>
      <t>NPR PEHA FIX</t>
    </r>
  </si>
  <si>
    <r>
      <t xml:space="preserve">POVOJ KREP 8 CM×4 M, Z VISOKO VSEBNOSTJO NARAVNIH VLAKEN , RAZTEGLJIVOST PRIBLIŽNO 160%, HITRA IN ENOSTAVNA NAMESTITEV, MOŽNA JE STERILIZACIJA - </t>
    </r>
    <r>
      <rPr>
        <b/>
        <sz val="8"/>
        <color theme="1"/>
        <rFont val="Arial"/>
        <family val="2"/>
        <charset val="238"/>
      </rPr>
      <t>NPR PEHA FIX</t>
    </r>
  </si>
  <si>
    <r>
      <t xml:space="preserve">POVOJ KREP 6 CM×4 M, Z VISOKO VSEBNOSTJO NARAVNIH VLAKEN , RAZTEGLJIVOST PRIBLIŽNO 160%, HITRA IN ENOSTAVNA NAMESTITEV, MOŽNA JE STERILIZACIJA - </t>
    </r>
    <r>
      <rPr>
        <b/>
        <sz val="8"/>
        <color theme="1"/>
        <rFont val="Arial"/>
        <family val="2"/>
        <charset val="238"/>
      </rPr>
      <t>NPR PEHA FIX</t>
    </r>
  </si>
  <si>
    <t xml:space="preserve">LEPILNI TRAK ZA PRIČVRSTITEV OBLOG IN OBVEZ PO VSEJ POVRŠINI, OMOGOČA HITRO PRITRDITEV OBLOG ALI OBVEZ NA CELOTNO POVRŠINO RANE, TUDI NA TEŽKO DOSTOPNIH DELIH TELESA, DIMENZIJE 10 CM X 10 M </t>
  </si>
  <si>
    <t>TEKOČE MILO ZA INTIMNO NEGO 500 ML</t>
  </si>
  <si>
    <t>UŠESNE PALČKE VATIRANE , PAKIRANE PO 200 KOSOV</t>
  </si>
  <si>
    <t>BLAGO ODIŠAVLJENO MILO ZA TUŠIRANJE IN KOPEL, PRIMERNO ZA NEGO CELEGA TELESA. VSEBUJE KOMBINACIJO BLAGIH SAPONINOV IN JE PRIMERNO ZA VEČNAMENSKO UPORABO, PH KOŽI NEVTRALEN, PAKIRANJE 1000ML (KOKOS)</t>
  </si>
  <si>
    <t>OLJE ZA NEGO KOŽE V RAZPRŠILO 200 ML</t>
  </si>
  <si>
    <t xml:space="preserve">NEPEKOČ ZAŠČITNI FILM ZA TRAJNO 72 URNO ZAŠČITO KOŽE PRED DRAŽEČIM DELOVANJEM TELESNIH IZLOČKOV NA KOŽI , PREPREČUJE MACERACIJO KOŽE V OKOLICI RAN CAVILON 28 ML </t>
  </si>
  <si>
    <r>
      <t xml:space="preserve">SONDA, STERILNA, SILIKONSKA, GASTRODUODENALNA, Z DVOJNIM LUMNOM, Z OZNAKO GLOBINE, LIJAKAST NASTAVEK TER SENTINELOVO KONTRASTNO LINIJO, </t>
    </r>
    <r>
      <rPr>
        <b/>
        <sz val="8"/>
        <color theme="1"/>
        <rFont val="Arial"/>
        <family val="2"/>
        <charset val="238"/>
      </rPr>
      <t xml:space="preserve">CH 16 </t>
    </r>
  </si>
  <si>
    <r>
      <t xml:space="preserve">SONDA, STERILNA, SILIKONSKA, GASTRODUODENALNA, Z DVOJNIM LUMNOM, Z OZNAKO GLOBINE, LIJAKAST NASTAVEK TER SENTINELOVO KONTRASTNO LINIJO, </t>
    </r>
    <r>
      <rPr>
        <b/>
        <sz val="8"/>
        <color theme="1"/>
        <rFont val="Arial"/>
        <family val="2"/>
        <charset val="238"/>
      </rPr>
      <t xml:space="preserve">CH 14 </t>
    </r>
  </si>
  <si>
    <t xml:space="preserve">MASKA ZA KISIK Z VENTURIJEVIM VENTILOM, S STIŠČKOM IN KOMPLETOM VENTURI VENTILOV ZA DOVOD 24, 28, 31, 35, 40 IN 60% kisikom  KISIKOVA MASKA ZA ODRASLE </t>
  </si>
  <si>
    <t>LOPATICA ZA JEZIK, LESENA, GLADKO BRUŠENA, DIM. 150X20MM, nesterilna A100</t>
  </si>
  <si>
    <t xml:space="preserve">MINI KLISTIR ZA TAKOJŠNJO UPORABO, VELIKOST 120 ML A10 </t>
  </si>
  <si>
    <t>PEAN RAVEN IZ VISOKO KVALITETNEGA NERJAVEČEGA  JEKLA  15-16 CM</t>
  </si>
  <si>
    <t>PINCETA RAVNA  IZ VISOKO KVALITETNEGA NERJAVEČEGA  JEKLA 15 CM</t>
  </si>
  <si>
    <t>SKALPEL  KONIČAST STERIKNI ZA ENKRATNO UPORABO  S PLASTIČNIM DRŽALOM ŠT 10</t>
  </si>
  <si>
    <t>SKALPEL ZAOBLJENI STERILNI ZA ENKRATNO UPORABO S PLASTIČNIM DRŽALOM ŠT 10</t>
  </si>
  <si>
    <t>pvc posoda za klizmo</t>
  </si>
  <si>
    <t>termometer rektalni digitalni</t>
  </si>
  <si>
    <t xml:space="preserve">povezovalna cev za irigator dolžina 120 cm </t>
  </si>
  <si>
    <t>ŠČITNIK ANIDEKUBITUSNI ZA PETE-opetniki iz ovčke</t>
  </si>
  <si>
    <t xml:space="preserve">SLINČEK ADHEZIVNI ZA 1X LUP 37×70 </t>
  </si>
  <si>
    <t>LONČEK ZA PITJE TEKOČINE Z DALJŠIM NASTAVKOM ZA PITJE PVC  250 ML</t>
  </si>
  <si>
    <t>ZBIRNA VREČKA ZA BRUHANJE  S PLASTIČNIM OBROČEM  A50</t>
  </si>
  <si>
    <t>ODVAJALNI ČAJ SENA 1KG</t>
  </si>
  <si>
    <t>STETOSKOP</t>
  </si>
  <si>
    <t>IRIGATOR -POTOVALNA VREČKA 2L PVC</t>
  </si>
  <si>
    <t>PALČKE ZA USTNO VOTLINO  OKUS LIMONE  3 PAK a25</t>
  </si>
  <si>
    <t xml:space="preserve">KOŠARA ZA DEZINFEKCIJSKO SREDSTVO S KLJUKO ZA NA POSTELJO IZ INOXA </t>
  </si>
  <si>
    <t xml:space="preserve">LONČEK ZA kapljice s pokrovom </t>
  </si>
  <si>
    <t>ŠKARJICE ZA NOHTE IZ LEGIRANEGA JEKLA UKRIVLJENE ŠIRŠE 10 CM</t>
  </si>
  <si>
    <t>POSODICA ZA ZDRAVILA S POKROVOM 30 ML - DOZIRNIK PVC</t>
  </si>
  <si>
    <t xml:space="preserve">Velika modra zapestnica identifikacijska </t>
  </si>
  <si>
    <t xml:space="preserve">KONCENTRIRANO SREDSTVO ZA TAKOJŠNJE IN KONČNO RAZKUŽEVANJE INŠTRUMENTOV NA OSNOVI GLUKOPROTAMINA,  NEIONSKIH TENZIDOV, OJAČEVALCEV ČIŠČENJA IN IHIBITORJEV KOROZIJE V TEKOČI OBIKI. PRIMERNO ZA RAZUKUŽEVANJE TERMOLABILNIH MATERIALOV, TUDI ENDOSKOPOV, UČINKUJE NA BAKTERIJE TER VIRUSE HIV IN HBV (EN 14563,  EN 13727, EN 14348, EN 13624).  TESTIRANJA NA HELICOBACTER PYLORI; TESTIRANJA ZA UPORABO V UZ KOPELIH; VAH CERTIFIKAT; TESTE NA ENDOSKOPIH OPYMPUS (TUDI FLEKSIBILNIH); TESTIRANJA KOMPATIBILNOST Z MATERIALI. STABILNOST DELAVNE RAZTOPINE MORA BITI 14 DNI. PLASTENKA 2L </t>
  </si>
  <si>
    <t>STERILIZACIJSKE VREČKE 14×25 CM</t>
  </si>
  <si>
    <t>STERILIZACIJKSE VREČKE  19×33 CM</t>
  </si>
  <si>
    <t>STERILIZACIJSKE  VREČKE  29×33 CM</t>
  </si>
  <si>
    <r>
      <rPr>
        <b/>
        <sz val="8"/>
        <rFont val="Arial"/>
        <family val="2"/>
        <charset val="238"/>
      </rPr>
      <t>TEKOČI ČISTILNI GEL ZA ČIŠČENJE, NEGO IN VZDRŽEVANJE VLAŽNOSTI NOSNIH PREDDVOROV IN ZA DEKOLONIZACIJO BOLNIKA Z MRSO 30 ML</t>
    </r>
    <r>
      <rPr>
        <sz val="8"/>
        <rFont val="Arial"/>
        <family val="2"/>
        <charset val="238"/>
      </rPr>
      <t>. SESTAVA: 0,1 % POLYAMINOPROPYL BIGUANIDE (POLIHEXANIDE), GLYCERINE, HYDROXYETHYLCELLULOSE, 0,1 % POLIAMINOPROPIL BIGVANID (POLIHEKSANID), GLICERIN, HIDROKSIETILCELULOZA, POMOŽNE SNOVI.</t>
    </r>
  </si>
  <si>
    <r>
      <rPr>
        <b/>
        <sz val="8"/>
        <rFont val="Arial"/>
        <family val="2"/>
        <charset val="238"/>
      </rPr>
      <t>TEKOČI ČISTILNI ZA GRGRANJE ZA DEKOLONIZACIJO PRI BOLNIKIH Z MRSO 250 ml</t>
    </r>
    <r>
      <rPr>
        <sz val="8"/>
        <rFont val="Arial"/>
        <family val="2"/>
        <charset val="238"/>
      </rPr>
      <t>. IZDELEK NE SME VSEBOVATI DODATNIH BARVIL OZ. NE SME POVZROČATI OBARVANJA MUKOZNE PLASTI V USTNI VOTLINI. VSEBOVATI MORA VODO, OCTENIDIN DIHIDROKLORID, GLICERIN, NATRIJEV GLUKONAT.</t>
    </r>
  </si>
  <si>
    <r>
      <rPr>
        <b/>
        <sz val="8"/>
        <rFont val="Arial"/>
        <family val="2"/>
        <charset val="238"/>
      </rPr>
      <t xml:space="preserve">RAZTOPINA ZA ANTISEPTIČNO ČIŠČENJE IN NEGO PRI BOLNIKIH Z MRSO. </t>
    </r>
    <r>
      <rPr>
        <sz val="8"/>
        <rFont val="Arial"/>
        <family val="2"/>
        <charset val="238"/>
      </rPr>
      <t>PH 5,5 Z  0,9 G KLORHEKSIDINA NA 100G LOSJONA, KI UČINKOVITO UNIČUJE MIKROORGANIZME, VKLJUČNO Z VEČKRATNO ODPORNIMI BAKTERIJAMI, GLIVAMI, VIRUSI Z OVOJNICO (VKLJUČNO HBV, HIV, HCV). IZDELKA MORA BITI UPORABEN TAKO, DA GA NI POTREBNO SPIRATI! IZDELEK MORA IMETI DOKAZANO UČINKOVITOST PO EN 1499, EN 13727, EN 13624. 500 ML KLASIČNA EU PLASTENKA Z OSKIM IZLIVOM.</t>
    </r>
  </si>
  <si>
    <t>zav</t>
  </si>
  <si>
    <r>
      <t>SUHI ROBČKI, KI JIH VSTAVIMO V DOZO ZA PRIPRAVO ČISTILNIH ALI RAZKUŽILNIH DELOVNIH RAZTOPIN. ZAGOTAVLJATI MORA PREVERJENO MIKROBIOLOŠKO UČINKOVITOST RAZKUŽEVANJA IN OPTIMALNO UPORABO SREDSTEV. ROBČKI MORAJO BITI IZDELANI IZ MIKROBIOLOŠKEGA TESTIRANEGA IN NETKANEGA 100% POLIETILENA, KI SE NE MUCKA. VELIKOST ROBČKA</t>
    </r>
    <r>
      <rPr>
        <b/>
        <sz val="8"/>
        <rFont val="Arial"/>
        <family val="2"/>
        <charset val="238"/>
      </rPr>
      <t xml:space="preserve"> 37-38 X 20-25 CM</t>
    </r>
    <r>
      <rPr>
        <sz val="8"/>
        <rFont val="Arial"/>
        <family val="2"/>
        <charset val="238"/>
      </rPr>
      <t xml:space="preserve">, GRAMATURA ROBČKA VSAJ 60 G/M2, SPOJI MED POSAMEZNIMI ROBČI MORAJO BITI PERFORIRANI, ZAGOTOVLJEN MORA BITI ROK UPORABE ROBČKOV 4 TEDNE. PAKIRANJE V ZAVITEK 99 KOSOV, +/-5%. </t>
    </r>
    <r>
      <rPr>
        <b/>
        <sz val="8"/>
        <rFont val="Arial"/>
        <family val="2"/>
        <charset val="238"/>
      </rPr>
      <t xml:space="preserve">CENA ZA 1 ROBČEK. </t>
    </r>
  </si>
  <si>
    <r>
      <t>PRIPRAVLJENA ALKOHOLNA RAZTOPINA ZA RAZKUŽEVANJE OBČUTLJIVE KOŽE ROK S POPOLNIM VIRUCIDNIM UČINKOM. DOKAZANA MORA BITI UČINKOVITOST NA ŠIROK SPEKTER BAKTERIJ VKLJUČNO Z NOROVIRUSI V 15 SEKUNDAH TER ADENO IN POLIO V 30 SEKUNDAH. SREDSTVO MORA BITI NA OSNOVI ETANOLA (NAD 88 G NA 100G SREDSTVA) IN IMETI DODANE NEGOVALNE KOMPONENTE ZA PODALJŠANO ZAŠČITO KOŽE, KI TUDI OB POGOSTI UPORABI ZAGOTAVLJA ZDRAVJE KOŽE. DOKAZANA MORA BITI UČINKOVITOST PO EN1500, EN 12791, EN 13727, EN 13624, EN 14476 - NORO VIRUS (MNV), EN 14476, EN 14348.</t>
    </r>
    <r>
      <rPr>
        <b/>
        <sz val="8"/>
        <rFont val="Arial"/>
        <family val="2"/>
        <charset val="238"/>
      </rPr>
      <t xml:space="preserve"> IZDELEK MORA BITI NA VAH LISTI. 100 ML ŽEPNA PLASTENKA Z OZKIM IZLIVOM.</t>
    </r>
  </si>
  <si>
    <r>
      <t xml:space="preserve">BREZALKOHOLNI ROBČKI V VREČKI/ZAVITKU Z VODOTESNIM POKROVOM. MORAJO BITI NA OSNOVI VODIKOVEGA PEROKSIDA ZA HITRO RAZKUŽEVANJE IN ČIŠČENJE ALKOHOLNO OBČUTLJIVIH MEDICINSKIH PRIPOMOČKOV, PREDMETOV IN POVRŠIN. ROBČKI MORAJO IMETI  ŠIROK SPEKTER DELOVANJA NA: BAKTERIJE (VKLJUČNO Z VEČKRATNO ODPORNIMI BAKTERIJAMI), TBC, GLIVE, KVASOVKE, VIRUSE TER SPORE. DOKAZANA MORA BITI UČINKOVITOST PO EN 13727, EN16615, EN13624, EN14348, EN14476.  IMETI MORA  TESTIRANJA NA KOMPATIBILNOST MATERIALOV.  DIMENZIJE ROBČKA MORAJO BITI CCA. </t>
    </r>
    <r>
      <rPr>
        <b/>
        <sz val="8"/>
        <rFont val="Arial"/>
        <family val="2"/>
        <charset val="238"/>
      </rPr>
      <t>20-24 × 20-24 CM.</t>
    </r>
    <r>
      <rPr>
        <sz val="8"/>
        <rFont val="Arial"/>
        <family val="2"/>
        <charset val="238"/>
      </rPr>
      <t xml:space="preserve"> ŽELENA EMBALAŽA: ZAVITEK 100 +/-5% KOSOV. </t>
    </r>
    <r>
      <rPr>
        <b/>
        <sz val="8"/>
        <rFont val="Arial"/>
        <family val="2"/>
        <charset val="238"/>
      </rPr>
      <t xml:space="preserve">CENA ZA 1 ROBČEK. </t>
    </r>
  </si>
  <si>
    <t>DOZA</t>
  </si>
  <si>
    <r>
      <t xml:space="preserve">Zaščitni predpasnik
- nesterilen, za enkratno uporabo
- velikost vsaj 115 cm
- z zanko okrog vratu
- oznaka CE, medicinski pripomoček razreda I ali osebna varovalna oprema kategorije I
Zahteve za vzorec 
- na embalaži morajo biti vsaj naslednji podatki: naziv izdelka, proizvajalec, standard, rok uporabnosti, CE oznaka
</t>
    </r>
    <r>
      <rPr>
        <b/>
        <sz val="10"/>
        <rFont val="Arial"/>
        <family val="2"/>
        <charset val="238"/>
      </rPr>
      <t>a 500 kom bel</t>
    </r>
  </si>
  <si>
    <t>zaščitna očala</t>
  </si>
  <si>
    <t>VIZIR</t>
  </si>
  <si>
    <t xml:space="preserve">naglavno zaščitno pokrivalo
- nesterilen artikel, za enkratno uporabo
- iz netkanega materiala 100% polopropilenskih vlaken, vodoodbojen material
- velikost fi 55 cm z mehko gumico
- gramatura materiala vsaj 14 g/m2 
- oznaka CE, medicinski pripomoček razreda I ali osebna varovalna oprema kategorije I
Zahteve za vzorec 
- na embalaži morajo biti vsaj naslednji podatki: naziv izdelka, proizvajalec, standard, rok uporabnosti, CE oznaka
A100 </t>
  </si>
  <si>
    <t xml:space="preserve">FREKA REPAIR SET PEG CH 15 ENFIT </t>
  </si>
  <si>
    <r>
      <t xml:space="preserve">nelepljiva primana vazelinska obloga izdelana iz monofilamentnih viskoznih vlaken impregniranih z 10% </t>
    </r>
    <r>
      <rPr>
        <b/>
        <sz val="8"/>
        <color theme="1"/>
        <rFont val="Arial"/>
        <family val="2"/>
        <charset val="238"/>
      </rPr>
      <t xml:space="preserve">raztopino jodida </t>
    </r>
    <r>
      <rPr>
        <sz val="8"/>
        <color theme="1"/>
        <rFont val="Arial"/>
        <family val="2"/>
        <charset val="238"/>
      </rPr>
      <t>dimenzije; 10 x 10 cm</t>
    </r>
  </si>
  <si>
    <t>tkanina iz gaze impregnirana z belim vazelinom BP, ki vsebuje 0.5% klorheksidib acetata BP, pakirane sterilno dimenzije; 15 x 20 cm</t>
  </si>
  <si>
    <t>HIDROAKTIVNA KONTAKTNA MREŽICA ZA VLAŽNO ZDRAVLJENJE RAN 10×18 CM</t>
  </si>
  <si>
    <t>GEL ZA ČIŠČENJE, DEKONTAMINACIJO IN VLAŽENJE KOŽNIH RAN, TER OPEKLIN PRVE IN DRUGE STOPNJE, POLIHEKSANID, KONZERVANS V GELU ZA RANE (KOT PRONTOSAN WOUND GEL), 30 ML A</t>
  </si>
  <si>
    <t>nelepljiva primarna obloga v obliki mrečice, bombažna in prepojena s parafinom (parafinska mrežica) dimenzije; 10 x 20 cm</t>
  </si>
  <si>
    <t>HIDROFILNI POLIURETANSKI MATRIKS S TANKO POLPREPUSTNO POLIURETANSKO MEMBRANO Z DODANIM SREBROM 10,8×10,8 POLYMEM SILVER ALI ENAKOVREDNO</t>
  </si>
  <si>
    <t>HIDROFILNI POLIURETANSKI MATRIKS S TANKO POLPREPUSTNO POLIURETANSKO MEMBRANO  10,8×10,8 POLYMEM  ALI ENAKOVREDNO</t>
  </si>
  <si>
    <t>Obloga za zdravljenje kroničnih ran z bakrom. Velikost 10 x 12 cm</t>
  </si>
  <si>
    <t xml:space="preserve">HIDROKAPILARNA LEPLJIVA OBLOGA 12,5×12,5 VISOKA VPOJNOST PROFILIRANI ROBOVI </t>
  </si>
  <si>
    <t xml:space="preserve">HIDROKOLOIDNA OBLOGA ZA CELJENJE RAN 15×15 DEBELEJŠA ZA RANE S POVEČANIM IZLOČANJEM - (npr. Granuflex) </t>
  </si>
  <si>
    <t xml:space="preserve">NELEPLJIVA KONTAKTNA POLIESTERNA MREŽICA S SREBROM 10×20 </t>
  </si>
  <si>
    <t>STERILNI MEDICINSKI MED V TUBI JE PRIMEREN ZA OSKRBO AKUTNIH IN KRONIČNIH RAN, OPEKLIN, POVRŠINSKIH RAN</t>
  </si>
  <si>
    <t>KALCIJ ALGINATNE KOMPRESE IN TAMPONI  SO MEHKI, NEŽNI MATERIALI ZA POKRIVANJE RAN, SESTAVLJENE IZ VLAKEN KALCIJEVEGA ALGINATA10×20</t>
  </si>
  <si>
    <t xml:space="preserve">GEL ZA RAZTAPLJANJE NEKROZ </t>
  </si>
  <si>
    <t xml:space="preserve">ROBČKI ZA HITRO RAZKUŽEVANJE IN ČIŠČENJE MEDICINSKIH PRIPOMOČKOV, PREDMETOV IN POVRŠIN NA OSNOVI ALKOHOLA. IMA ŠIROK SPEKTER DELOVANJA NA: BAKTERIJE (VKLJUČNO Z VEČKRATNO ODPORNIMI BAKTERIJAMI), TBC, GLIVE IN VIRUSE (HBV, HIV). VELIKOST ROBČKA 130 -150 MM X 185 -200 MM, TEŽA VSAJ 23G/M2. TEKOČINA S KATERO SO ROBČKI PREPOJENI VSEBUJE:  PROPAN-2-OL 70%. IZDELEK MORA BITI MEDICINSKI PRIPOMOČEK. PAKIRANJA: DOZA 125 +/-5% ROBČKOV. </t>
  </si>
  <si>
    <t xml:space="preserve">ALKOHOLNI ROBČKI V MEHKEM PAKIRANJU Z ZAPIRALOM PROTI IZHLAPEVANJU ZA HITRO RAZKUŽEVANJE IN ČIŠČENJE MEDICINSKIH PRIPOMOČKOV, PREDMETOV IN POVRŠIN. VELIKOST ROBČKA 20 - 22 × 20 - 25 CM. EN ROBČEK  IMETI MORA ŠIROK SPEKTER DELOVANJA NA EN 13727, EN 16615, EN 14348, EN 13624. SESTAVA: 35G 2-PROPANOLA IN 25 G 1-PROPANOLA. IZDELEK MORA BITI MEDICINSKI PRIPOMOČEK. PAKIRANJE 100 KOSOV V PAKIRANJU. </t>
  </si>
  <si>
    <t>Lendava</t>
  </si>
  <si>
    <t>standardno peroralno prehransko dopolnilo v obliki napitka, visokokalorično, 1.5 kcal/ml, različni okusi, 200-250 ml</t>
  </si>
  <si>
    <t>standardno peroralno prehransko dopolnilo v obliki napitka, visokokalorično, (1.5 kcal/ml) in visokobeljakovinsko, različni okusi, 200-250 ml</t>
  </si>
  <si>
    <t>peroralno prehransko dopolnilo v obliki napitka za sladkorne bolnike, visokokalorično( 1,5kcal/ml) in visoko beljakovinsko, različni okusi, 200-250 ml</t>
  </si>
  <si>
    <t>peroralno prehransko dopolnilo v obliki napitka za sladkorne bolnike, 1 kcal/ml, različni okusi, 200-250 ml</t>
  </si>
  <si>
    <t>peroralno prehransko dopolnilo v obliki napitka, za onkološke bolnike, visokokalorično ( 1,27-1,5 kcal/ml) in visokobeljakovinsko, različni okusi, 200-250 ml</t>
  </si>
  <si>
    <t>standardno peroralno prehransko dopolnilo modificirane kremne konsistence za bolnike z disfagijo, tekstura kot puding, visokokalorično ( 2kcal/g) in visokobeljakovinsko, različni okusi, 125g</t>
  </si>
  <si>
    <t>živilo za posebne zdravstvene namene, beljakovinski dodatek v obliki prahu,za dietetsko uravnavanje prehranjevanja bolnikov s povečanimi potrebami po beljakovinah, nevtralnega okusa,brez vlaknin in glutena, 200-300g</t>
  </si>
  <si>
    <t>živilo za posebne zdravstvene namene, ogljikovi hidrati, dodatek v obliki prahu, nevtralnega okusa, brez beljakovin, maščob, laktoze in glutena, hitro topen, 225-500g</t>
  </si>
  <si>
    <t>živilo za posebne zdravstvene namene, sredstvo za zgoščevanje hrane in pijače v obliki prahu, za dietetsko uravnavanje disfagije, navtralnega okusa, vsebuje modificiran koruzni škrob, ne vsebuje glutena in laktoze, 225-300g</t>
  </si>
  <si>
    <t>Standardna enteralna ( sondna) hrana, brez vlaknin, 1 kcal/ml, 500ml ali 1000ml v vrečki ali plastenki, primerno tudi za hranjenje po črpalki.</t>
  </si>
  <si>
    <t>Standardna enteralna ( sondna) hrana,  z vlaknin, 1 kcal/ml, 500ml ali 1000ml v vrečki ali plastenki, primerno tudi za hranjenje po črpalki.</t>
  </si>
  <si>
    <t>Visokokalorična in visokobeljakovinska standarna enteralna ( sondna) hrana, z vlakninami, 1,5 kcal/ml, 500ml ali 1000ml, v vrečki ali plastenki, primerno tudi za hranjenje po črpalki</t>
  </si>
  <si>
    <t>Enteralna ( sondna) prehrana za dietetsko uravnavanje bolezensko pogojene neprehranjenosti pri diabetesu, 1 kcal/ml, z vlakninami, 500ml ali 1000ml, v vrečki ali plastenki, primerno tudi za hranjenje po črpalki</t>
  </si>
  <si>
    <t>sistem za hranjenje na črpalko, kompatibilen z embalažo sondne hrane za sonde z ENLock in ENFit priključkom</t>
  </si>
  <si>
    <t>sistem za enteralno hranjenje na gravitacijo z integrirano vrečko, kompaktibilen z embalažo sondne hrane za sonde z ENLock in ENFit priključkom</t>
  </si>
  <si>
    <t>vrečka 1-1,5 L, kompaktibilna s sistemom za sondno hranjenje ( za vodo in/ali hrano)</t>
  </si>
  <si>
    <t>PAPIR ROLA ZA PREGLEDNO MIZO 59CMX50M, PLASTIFICIRANO, PERFORIRANO</t>
  </si>
  <si>
    <t>NAPOLNJENE INJEKCIJSKE BRIZGE, SISTEM ZA IZPIRANJE 10 ML</t>
  </si>
  <si>
    <t>RAZTOPINA ZA ČIŠČENJE IN DEKONTAMINACIJO RAN 350 ML ( kot je npr. Prontosan)</t>
  </si>
  <si>
    <t>Medicinski gel, ki olajša vnos zdravil. Izdelek brez glutena, alergenov ali sladkorja, pakiranje 150 ml</t>
  </si>
  <si>
    <t>sklop</t>
  </si>
  <si>
    <t>naziv sklopa</t>
  </si>
  <si>
    <t>PRIPOMOČKI ZA I.V ALI S.C. APLIKACIJO ZDRAVIL</t>
  </si>
  <si>
    <t>OBVEZILNI MATERIAL</t>
  </si>
  <si>
    <t>OBLOGE ZA RANE</t>
  </si>
  <si>
    <t>NEGOVALNA KOZMETIKA</t>
  </si>
  <si>
    <t>KATETRI</t>
  </si>
  <si>
    <t>OSTALI POTROŠNI MATERIAL</t>
  </si>
  <si>
    <t>RAZKUŽILA IN RAZTOPINE</t>
  </si>
  <si>
    <t>MEDICINSKE ROKAVICE</t>
  </si>
  <si>
    <t>OVO-osebna varovalna oprema-zaščitni material</t>
  </si>
  <si>
    <t>ENTERALNA PREHRANA</t>
  </si>
  <si>
    <t>HEMOSTATSKI OBLIŽ S KOMPRESIJO PO ODVZEMU KRVI ( kot je npr. STEPTY)</t>
  </si>
  <si>
    <t>10. SKLOP: ENTERALNA PREHRANA</t>
  </si>
  <si>
    <t>9. SKLOP: OVO-OSEBNA VAROVALNA OPREMA-ZAŠČITNA OPREMA</t>
  </si>
  <si>
    <t>GEL ZA ANTISEPTIČNO OSKRBO RAN, kot je npr. Octenisept</t>
  </si>
  <si>
    <t>NEPOVRATNA VALVULA, PREVENTIVA REFLUKSA PRI INFUZIJAH, KOMPAKTIBILNA Z LUER SLIP IN LUER LOCK KONEKTOM</t>
  </si>
  <si>
    <t>visokobelajkovinski in visokoenergijski napitek za pomoč pri celjenju kožnih razjed, ran…, obogaten z argninom, vitamini, minerali, ter folno kislino, 200-300 ml, različni okusi</t>
  </si>
  <si>
    <t>standardno peroralno prehransko dopolnilo v obliki napitka, visokokalorično (3,2 kcal/ml) in visokobeljakovinsko (16g/100 ml), omejen vnos tekočine, majhen volumen 125 ml, različni okusi</t>
  </si>
  <si>
    <t>peroralno prehransko dopolnilo v obliki napitka, za bolnike z dializo, visokokalorično (1,8-2 kcal/ml) in visokobeljakovinsko, minimalna vrednost kalija, natrija, forforja, 200-250 ml</t>
  </si>
  <si>
    <t>Dobavitelj mora zagotiviti črpalke za enteralno hrano na izposojo</t>
  </si>
  <si>
    <t>Lendava in Ljutomer</t>
  </si>
  <si>
    <t>Okvirna  količina za 24 mesecev</t>
  </si>
  <si>
    <t>dvoletne količine</t>
  </si>
  <si>
    <r>
      <t xml:space="preserve">POVOJ KREP 4 CM×4 M, Z VISOKO VSEBNOSTJO NARAVNIH VLAKEN , RAZTEGLJIVOST PRIBLIŽNO 160%, HITRA IN ENOSTAVNA NAMESTITEV, MOŽNA JE STERILIZACIJA - </t>
    </r>
    <r>
      <rPr>
        <b/>
        <strike/>
        <sz val="8"/>
        <color rgb="FFFF0000"/>
        <rFont val="Arial"/>
        <family val="2"/>
        <charset val="238"/>
      </rPr>
      <t>NPR PEHA FIX</t>
    </r>
  </si>
  <si>
    <t>umik izdelka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</si>
</sst>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00"/>
  </numFmts>
  <fonts count="43" x14ac:knownFonts="1">
    <font>
      <sz val="11"/>
      <color theme="1"/>
      <name val="Calibri"/>
      <family val="2"/>
      <charset val="238"/>
      <scheme val="minor"/>
    </font>
    <font>
      <sz val="11"/>
      <color rgb="FFFF0000"/>
      <name val="Calibri"/>
      <family val="2"/>
      <charset val="238"/>
      <scheme val="minor"/>
    </font>
    <font>
      <b/>
      <sz val="11"/>
      <color theme="1"/>
      <name val="Calibri"/>
      <family val="2"/>
      <charset val="238"/>
      <scheme val="minor"/>
    </font>
    <font>
      <b/>
      <sz val="12"/>
      <name val="Arial"/>
      <family val="2"/>
      <charset val="238"/>
    </font>
    <font>
      <sz val="12"/>
      <color theme="1"/>
      <name val="Calibri"/>
      <family val="2"/>
      <charset val="238"/>
      <scheme val="minor"/>
    </font>
    <font>
      <sz val="12"/>
      <color indexed="13"/>
      <name val="Arial"/>
      <family val="2"/>
      <charset val="238"/>
    </font>
    <font>
      <b/>
      <sz val="10"/>
      <name val="Arial"/>
      <family val="2"/>
      <charset val="238"/>
    </font>
    <font>
      <b/>
      <sz val="10"/>
      <name val="Arial CE"/>
      <charset val="238"/>
    </font>
    <font>
      <b/>
      <sz val="14"/>
      <name val="Arial"/>
      <family val="2"/>
      <charset val="238"/>
    </font>
    <font>
      <sz val="8"/>
      <name val="Arial"/>
      <family val="2"/>
      <charset val="238"/>
    </font>
    <font>
      <sz val="8"/>
      <color theme="1"/>
      <name val="Arial"/>
      <family val="2"/>
      <charset val="238"/>
    </font>
    <font>
      <sz val="9"/>
      <color theme="1"/>
      <name val="Arial"/>
      <family val="2"/>
      <charset val="238"/>
    </font>
    <font>
      <b/>
      <sz val="10"/>
      <color theme="1"/>
      <name val="Arial"/>
      <family val="2"/>
      <charset val="238"/>
    </font>
    <font>
      <b/>
      <sz val="10"/>
      <color theme="1"/>
      <name val="Calibri"/>
      <family val="2"/>
      <charset val="238"/>
      <scheme val="minor"/>
    </font>
    <font>
      <b/>
      <sz val="10"/>
      <name val="Arial"/>
      <family val="2"/>
    </font>
    <font>
      <sz val="9"/>
      <color theme="1"/>
      <name val="Calibri"/>
      <family val="2"/>
      <charset val="238"/>
      <scheme val="minor"/>
    </font>
    <font>
      <b/>
      <sz val="8"/>
      <name val="Arial"/>
      <family val="2"/>
      <charset val="238"/>
    </font>
    <font>
      <sz val="9"/>
      <name val="Arial"/>
      <family val="2"/>
      <charset val="238"/>
    </font>
    <font>
      <b/>
      <u/>
      <sz val="11"/>
      <color theme="1"/>
      <name val="Calibri"/>
      <family val="2"/>
      <charset val="238"/>
      <scheme val="minor"/>
    </font>
    <font>
      <sz val="10"/>
      <name val="Arial"/>
      <family val="2"/>
      <charset val="238"/>
    </font>
    <font>
      <sz val="12"/>
      <name val="Arial"/>
      <family val="2"/>
      <charset val="238"/>
    </font>
    <font>
      <sz val="8"/>
      <color rgb="FFFF0000"/>
      <name val="Arial"/>
      <family val="2"/>
      <charset val="238"/>
    </font>
    <font>
      <sz val="8"/>
      <color theme="1"/>
      <name val="Calibri"/>
      <family val="2"/>
      <charset val="238"/>
      <scheme val="minor"/>
    </font>
    <font>
      <b/>
      <sz val="8"/>
      <color theme="1"/>
      <name val="Arial"/>
      <family val="2"/>
      <charset val="238"/>
    </font>
    <font>
      <b/>
      <sz val="9"/>
      <name val="Arial"/>
      <family val="2"/>
      <charset val="238"/>
    </font>
    <font>
      <sz val="9"/>
      <color rgb="FFFF0000"/>
      <name val="Calibri"/>
      <family val="2"/>
      <charset val="238"/>
      <scheme val="minor"/>
    </font>
    <font>
      <sz val="11"/>
      <name val="Calibri"/>
      <family val="2"/>
      <charset val="238"/>
      <scheme val="minor"/>
    </font>
    <font>
      <sz val="10"/>
      <color rgb="FF000000"/>
      <name val="Arial"/>
      <family val="2"/>
      <charset val="238"/>
    </font>
    <font>
      <b/>
      <sz val="9"/>
      <color theme="1"/>
      <name val="Arial"/>
      <family val="2"/>
      <charset val="238"/>
    </font>
    <font>
      <sz val="8"/>
      <name val="Calibri"/>
      <family val="2"/>
      <charset val="238"/>
      <scheme val="minor"/>
    </font>
    <font>
      <sz val="11"/>
      <color indexed="8"/>
      <name val="Calibri"/>
      <family val="2"/>
      <charset val="238"/>
    </font>
    <font>
      <sz val="8"/>
      <color indexed="8"/>
      <name val="Arial"/>
      <family val="2"/>
      <charset val="238"/>
    </font>
    <font>
      <sz val="8"/>
      <color rgb="FF000000"/>
      <name val="Arial"/>
      <family val="2"/>
      <charset val="238"/>
    </font>
    <font>
      <sz val="8"/>
      <color rgb="FF212529"/>
      <name val="Arial"/>
      <family val="2"/>
      <charset val="238"/>
    </font>
    <font>
      <sz val="10"/>
      <color theme="1"/>
      <name val="Arial"/>
      <family val="2"/>
      <charset val="238"/>
    </font>
    <font>
      <sz val="11"/>
      <color theme="1"/>
      <name val="Calibri"/>
      <family val="2"/>
      <charset val="238"/>
      <scheme val="minor"/>
    </font>
    <font>
      <sz val="10"/>
      <name val="Arial"/>
      <family val="2"/>
    </font>
    <font>
      <b/>
      <sz val="8"/>
      <color rgb="FF000000"/>
      <name val="Arial"/>
      <family val="2"/>
      <charset val="238"/>
    </font>
    <font>
      <sz val="11"/>
      <color rgb="FF9C0006"/>
      <name val="Calibri"/>
      <family val="2"/>
      <charset val="238"/>
      <scheme val="minor"/>
    </font>
    <font>
      <i/>
      <sz val="11"/>
      <color theme="1"/>
      <name val="Calibri"/>
      <family val="2"/>
      <charset val="238"/>
      <scheme val="minor"/>
    </font>
    <font>
      <strike/>
      <sz val="8"/>
      <color rgb="FFFF0000"/>
      <name val="Arial"/>
      <family val="2"/>
      <charset val="238"/>
    </font>
    <font>
      <b/>
      <strike/>
      <sz val="8"/>
      <color rgb="FFFF0000"/>
      <name val="Arial"/>
      <family val="2"/>
      <charset val="238"/>
    </font>
    <font>
      <strike/>
      <sz val="9"/>
      <color rgb="FFFF0000"/>
      <name val="Arial"/>
      <family val="2"/>
      <charset val="238"/>
    </font>
  </fonts>
  <fills count="10">
    <fill>
      <patternFill patternType="none"/>
    </fill>
    <fill>
      <patternFill patternType="gray125"/>
    </fill>
    <fill>
      <patternFill patternType="solid">
        <fgColor theme="6" tint="0.79998168889431442"/>
        <bgColor indexed="64"/>
      </patternFill>
    </fill>
    <fill>
      <patternFill patternType="solid">
        <fgColor theme="0"/>
        <bgColor indexed="64"/>
      </patternFill>
    </fill>
    <fill>
      <patternFill patternType="solid">
        <fgColor theme="6" tint="0.59999389629810485"/>
        <bgColor indexed="64"/>
      </patternFill>
    </fill>
    <fill>
      <patternFill patternType="solid">
        <fgColor theme="9" tint="0.79998168889431442"/>
        <bgColor indexed="64"/>
      </patternFill>
    </fill>
    <fill>
      <patternFill patternType="solid">
        <fgColor theme="0"/>
        <bgColor theme="4" tint="0.79998168889431442"/>
      </patternFill>
    </fill>
    <fill>
      <patternFill patternType="solid">
        <fgColor rgb="FFFFFF00"/>
        <bgColor indexed="64"/>
      </patternFill>
    </fill>
    <fill>
      <patternFill patternType="solid">
        <fgColor rgb="FFFFFFCC"/>
      </patternFill>
    </fill>
    <fill>
      <patternFill patternType="solid">
        <fgColor rgb="FFFFC7CE"/>
      </patternFill>
    </fill>
  </fills>
  <borders count="15">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thin">
        <color indexed="64"/>
      </left>
      <right/>
      <top style="thin">
        <color indexed="64"/>
      </top>
      <bottom/>
      <diagonal/>
    </border>
    <border>
      <left style="thin">
        <color rgb="FFB2B2B2"/>
      </left>
      <right style="thin">
        <color rgb="FFB2B2B2"/>
      </right>
      <top style="thin">
        <color rgb="FFB2B2B2"/>
      </top>
      <bottom style="thin">
        <color rgb="FFB2B2B2"/>
      </bottom>
      <diagonal/>
    </border>
    <border>
      <left/>
      <right/>
      <top style="thin">
        <color indexed="64"/>
      </top>
      <bottom/>
      <diagonal/>
    </border>
  </borders>
  <cellStyleXfs count="5">
    <xf numFmtId="0" fontId="0" fillId="0" borderId="0"/>
    <xf numFmtId="0" fontId="19" fillId="0" borderId="0"/>
    <xf numFmtId="0" fontId="30" fillId="0" borderId="0"/>
    <xf numFmtId="0" fontId="35" fillId="8" borderId="13" applyNumberFormat="0" applyFont="0" applyAlignment="0" applyProtection="0"/>
    <xf numFmtId="0" fontId="38" fillId="9" borderId="0" applyNumberFormat="0" applyBorder="0" applyAlignment="0" applyProtection="0"/>
  </cellStyleXfs>
  <cellXfs count="314">
    <xf numFmtId="0" fontId="0" fillId="0" borderId="0" xfId="0"/>
    <xf numFmtId="0" fontId="3" fillId="0" borderId="0" xfId="0" applyFont="1"/>
    <xf numFmtId="0" fontId="3" fillId="0" borderId="0" xfId="0" applyFont="1" applyAlignment="1">
      <alignment horizontal="left"/>
    </xf>
    <xf numFmtId="0" fontId="4" fillId="0" borderId="0" xfId="0" applyFont="1"/>
    <xf numFmtId="0" fontId="4" fillId="0" borderId="0" xfId="0" applyFont="1" applyAlignment="1">
      <alignment wrapText="1"/>
    </xf>
    <xf numFmtId="164" fontId="4" fillId="0" borderId="0" xfId="0" applyNumberFormat="1" applyFont="1" applyAlignment="1">
      <alignment wrapText="1"/>
    </xf>
    <xf numFmtId="4" fontId="4" fillId="0" borderId="0" xfId="0" applyNumberFormat="1" applyFont="1" applyAlignment="1">
      <alignment wrapText="1"/>
    </xf>
    <xf numFmtId="0" fontId="3" fillId="0" borderId="0" xfId="0" applyFont="1" applyAlignment="1">
      <alignment wrapText="1"/>
    </xf>
    <xf numFmtId="4" fontId="3" fillId="0" borderId="0" xfId="0" applyNumberFormat="1" applyFont="1" applyAlignment="1">
      <alignment wrapText="1"/>
    </xf>
    <xf numFmtId="164" fontId="3" fillId="0" borderId="0" xfId="0" applyNumberFormat="1" applyFont="1" applyAlignment="1">
      <alignment wrapText="1"/>
    </xf>
    <xf numFmtId="0" fontId="5" fillId="0" borderId="0" xfId="0" applyFont="1" applyProtection="1">
      <protection locked="0"/>
    </xf>
    <xf numFmtId="0" fontId="5" fillId="0" borderId="0" xfId="0" applyFont="1" applyAlignment="1" applyProtection="1">
      <alignment wrapText="1"/>
      <protection locked="0"/>
    </xf>
    <xf numFmtId="164" fontId="5" fillId="0" borderId="0" xfId="0" applyNumberFormat="1" applyFont="1" applyAlignment="1" applyProtection="1">
      <alignment wrapText="1"/>
      <protection locked="0"/>
    </xf>
    <xf numFmtId="4" fontId="5" fillId="0" borderId="0" xfId="0" applyNumberFormat="1" applyFont="1" applyAlignment="1" applyProtection="1">
      <alignment wrapText="1"/>
      <protection locked="0"/>
    </xf>
    <xf numFmtId="0" fontId="6" fillId="0" borderId="0" xfId="0" applyFont="1"/>
    <xf numFmtId="0" fontId="0" fillId="2" borderId="1" xfId="0" applyFill="1" applyBorder="1" applyAlignment="1" applyProtection="1">
      <alignment wrapText="1"/>
      <protection locked="0"/>
    </xf>
    <xf numFmtId="164" fontId="0" fillId="2" borderId="1" xfId="0" applyNumberFormat="1" applyFill="1" applyBorder="1" applyAlignment="1" applyProtection="1">
      <alignment wrapText="1"/>
      <protection locked="0"/>
    </xf>
    <xf numFmtId="4" fontId="0" fillId="2" borderId="1" xfId="0" applyNumberFormat="1" applyFill="1" applyBorder="1" applyAlignment="1" applyProtection="1">
      <alignment wrapText="1"/>
      <protection locked="0"/>
    </xf>
    <xf numFmtId="0" fontId="6" fillId="0" borderId="0" xfId="0" applyFont="1" applyAlignment="1">
      <alignment horizontal="left"/>
    </xf>
    <xf numFmtId="0" fontId="0" fillId="0" borderId="0" xfId="0" applyAlignment="1" applyProtection="1">
      <alignment wrapText="1"/>
      <protection locked="0"/>
    </xf>
    <xf numFmtId="164" fontId="0" fillId="0" borderId="0" xfId="0" applyNumberFormat="1" applyAlignment="1" applyProtection="1">
      <alignment wrapText="1"/>
      <protection locked="0"/>
    </xf>
    <xf numFmtId="4" fontId="0" fillId="0" borderId="0" xfId="0" applyNumberFormat="1" applyAlignment="1" applyProtection="1">
      <alignment wrapText="1"/>
      <protection locked="0"/>
    </xf>
    <xf numFmtId="0" fontId="8" fillId="0" borderId="0" xfId="0" applyFont="1"/>
    <xf numFmtId="0" fontId="8" fillId="0" borderId="0" xfId="0" applyFont="1" applyAlignment="1">
      <alignment horizontal="left"/>
    </xf>
    <xf numFmtId="0" fontId="2" fillId="0" borderId="0" xfId="0" applyFont="1" applyAlignment="1" applyProtection="1">
      <alignment wrapText="1"/>
      <protection locked="0"/>
    </xf>
    <xf numFmtId="164" fontId="2" fillId="0" borderId="0" xfId="0" applyNumberFormat="1" applyFont="1" applyAlignment="1" applyProtection="1">
      <alignment wrapText="1"/>
      <protection locked="0"/>
    </xf>
    <xf numFmtId="4" fontId="2" fillId="0" borderId="0" xfId="0" applyNumberFormat="1" applyFont="1" applyAlignment="1" applyProtection="1">
      <alignment wrapText="1"/>
      <protection locked="0"/>
    </xf>
    <xf numFmtId="0" fontId="2" fillId="0" borderId="0" xfId="0" applyFont="1" applyProtection="1">
      <protection locked="0"/>
    </xf>
    <xf numFmtId="0" fontId="6" fillId="3" borderId="0" xfId="0" applyFont="1" applyFill="1"/>
    <xf numFmtId="0" fontId="2" fillId="3" borderId="0" xfId="0" applyFont="1" applyFill="1"/>
    <xf numFmtId="164" fontId="6" fillId="0" borderId="0" xfId="0" applyNumberFormat="1" applyFont="1" applyAlignment="1" applyProtection="1">
      <alignment wrapText="1"/>
      <protection locked="0"/>
    </xf>
    <xf numFmtId="0" fontId="6" fillId="0" borderId="2" xfId="0" applyFont="1" applyBorder="1" applyAlignment="1">
      <alignment horizontal="center" wrapText="1"/>
    </xf>
    <xf numFmtId="0" fontId="6" fillId="0" borderId="2" xfId="0" applyFont="1" applyBorder="1" applyAlignment="1" applyProtection="1">
      <alignment horizontal="center" wrapText="1"/>
      <protection locked="0"/>
    </xf>
    <xf numFmtId="164" fontId="6" fillId="0" borderId="2" xfId="0" applyNumberFormat="1" applyFont="1" applyBorder="1" applyAlignment="1" applyProtection="1">
      <alignment horizontal="center" vertical="center" wrapText="1"/>
      <protection locked="0"/>
    </xf>
    <xf numFmtId="4" fontId="6" fillId="0" borderId="2" xfId="0" applyNumberFormat="1" applyFont="1" applyBorder="1" applyAlignment="1" applyProtection="1">
      <alignment horizontal="center" vertical="center" wrapText="1"/>
      <protection locked="0"/>
    </xf>
    <xf numFmtId="49" fontId="6" fillId="0" borderId="2" xfId="0" applyNumberFormat="1" applyFont="1" applyBorder="1" applyAlignment="1" applyProtection="1">
      <alignment horizontal="center" wrapText="1"/>
      <protection locked="0"/>
    </xf>
    <xf numFmtId="164" fontId="6" fillId="0" borderId="2" xfId="0" applyNumberFormat="1" applyFont="1" applyBorder="1" applyAlignment="1" applyProtection="1">
      <alignment horizontal="center" wrapText="1"/>
      <protection locked="0"/>
    </xf>
    <xf numFmtId="0" fontId="9" fillId="3" borderId="2" xfId="0" applyFont="1" applyFill="1" applyBorder="1" applyAlignment="1">
      <alignment horizontal="center" vertical="top" wrapText="1"/>
    </xf>
    <xf numFmtId="0" fontId="10" fillId="3" borderId="2" xfId="0" applyFont="1" applyFill="1" applyBorder="1" applyAlignment="1">
      <alignment wrapText="1"/>
    </xf>
    <xf numFmtId="0" fontId="9" fillId="3" borderId="2" xfId="0" applyFont="1" applyFill="1" applyBorder="1" applyAlignment="1">
      <alignment horizontal="center" wrapText="1"/>
    </xf>
    <xf numFmtId="164" fontId="10" fillId="3" borderId="2" xfId="0" applyNumberFormat="1" applyFont="1" applyFill="1" applyBorder="1" applyAlignment="1" applyProtection="1">
      <alignment wrapText="1"/>
      <protection locked="0"/>
    </xf>
    <xf numFmtId="4" fontId="11" fillId="0" borderId="2" xfId="0" applyNumberFormat="1" applyFont="1" applyBorder="1" applyAlignment="1" applyProtection="1">
      <alignment wrapText="1"/>
      <protection locked="0"/>
    </xf>
    <xf numFmtId="0" fontId="10" fillId="0" borderId="2" xfId="0" applyFont="1" applyBorder="1" applyAlignment="1">
      <alignment wrapText="1"/>
    </xf>
    <xf numFmtId="0" fontId="10" fillId="0" borderId="2" xfId="0" applyFont="1" applyBorder="1" applyAlignment="1">
      <alignment horizontal="center"/>
    </xf>
    <xf numFmtId="0" fontId="12" fillId="3" borderId="2" xfId="0" applyFont="1" applyFill="1" applyBorder="1"/>
    <xf numFmtId="0" fontId="6" fillId="3" borderId="2" xfId="0" applyFont="1" applyFill="1" applyBorder="1" applyAlignment="1">
      <alignment wrapText="1"/>
    </xf>
    <xf numFmtId="0" fontId="13" fillId="0" borderId="2" xfId="0" applyFont="1" applyBorder="1" applyAlignment="1" applyProtection="1">
      <alignment wrapText="1"/>
      <protection locked="0"/>
    </xf>
    <xf numFmtId="164" fontId="13" fillId="0" borderId="2" xfId="0" applyNumberFormat="1" applyFont="1" applyBorder="1" applyAlignment="1" applyProtection="1">
      <alignment wrapText="1"/>
      <protection locked="0"/>
    </xf>
    <xf numFmtId="4" fontId="14" fillId="0" borderId="2" xfId="0" applyNumberFormat="1" applyFont="1" applyBorder="1" applyAlignment="1" applyProtection="1">
      <alignment wrapText="1"/>
      <protection locked="0"/>
    </xf>
    <xf numFmtId="164" fontId="14" fillId="0" borderId="2" xfId="0" applyNumberFormat="1" applyFont="1" applyBorder="1" applyAlignment="1" applyProtection="1">
      <alignment wrapText="1"/>
      <protection locked="0"/>
    </xf>
    <xf numFmtId="0" fontId="15" fillId="0" borderId="0" xfId="0" applyFont="1"/>
    <xf numFmtId="0" fontId="4" fillId="0" borderId="0" xfId="0" applyFont="1" applyAlignment="1" applyProtection="1">
      <alignment wrapText="1"/>
      <protection locked="0"/>
    </xf>
    <xf numFmtId="164" fontId="4" fillId="0" borderId="0" xfId="0" applyNumberFormat="1" applyFont="1" applyAlignment="1" applyProtection="1">
      <alignment wrapText="1"/>
      <protection locked="0"/>
    </xf>
    <xf numFmtId="4" fontId="4" fillId="0" borderId="0" xfId="0" applyNumberFormat="1" applyFont="1" applyAlignment="1" applyProtection="1">
      <alignment wrapText="1"/>
      <protection locked="0"/>
    </xf>
    <xf numFmtId="164" fontId="10" fillId="3" borderId="2" xfId="0" applyNumberFormat="1" applyFont="1" applyFill="1" applyBorder="1" applyAlignment="1" applyProtection="1">
      <alignment horizontal="right" wrapText="1"/>
      <protection locked="0"/>
    </xf>
    <xf numFmtId="4" fontId="10" fillId="3" borderId="2" xfId="0" applyNumberFormat="1" applyFont="1" applyFill="1" applyBorder="1" applyAlignment="1" applyProtection="1">
      <alignment horizontal="right" wrapText="1"/>
      <protection locked="0"/>
    </xf>
    <xf numFmtId="4" fontId="11" fillId="0" borderId="2" xfId="0" applyNumberFormat="1" applyFont="1" applyBorder="1" applyAlignment="1" applyProtection="1">
      <alignment horizontal="right" wrapText="1"/>
      <protection locked="0"/>
    </xf>
    <xf numFmtId="164" fontId="16" fillId="0" borderId="2" xfId="0" applyNumberFormat="1" applyFont="1" applyBorder="1" applyAlignment="1" applyProtection="1">
      <alignment wrapText="1"/>
      <protection locked="0"/>
    </xf>
    <xf numFmtId="0" fontId="12" fillId="3" borderId="2" xfId="0" applyFont="1" applyFill="1" applyBorder="1" applyAlignment="1">
      <alignment wrapText="1"/>
    </xf>
    <xf numFmtId="0" fontId="0" fillId="0" borderId="0" xfId="0" applyProtection="1">
      <protection locked="0"/>
    </xf>
    <xf numFmtId="4" fontId="0" fillId="0" borderId="0" xfId="0" applyNumberFormat="1" applyAlignment="1">
      <alignment wrapText="1"/>
    </xf>
    <xf numFmtId="4" fontId="11" fillId="3" borderId="2" xfId="0" applyNumberFormat="1" applyFont="1" applyFill="1" applyBorder="1" applyAlignment="1" applyProtection="1">
      <alignment wrapText="1"/>
      <protection locked="0"/>
    </xf>
    <xf numFmtId="0" fontId="2" fillId="0" borderId="0" xfId="0" applyFont="1"/>
    <xf numFmtId="0" fontId="0" fillId="4" borderId="1" xfId="0" applyFill="1" applyBorder="1" applyProtection="1">
      <protection locked="0"/>
    </xf>
    <xf numFmtId="0" fontId="15" fillId="0" borderId="0" xfId="0" applyFont="1" applyProtection="1">
      <protection locked="0"/>
    </xf>
    <xf numFmtId="0" fontId="3" fillId="0" borderId="0" xfId="1" applyFont="1"/>
    <xf numFmtId="0" fontId="20" fillId="0" borderId="0" xfId="1" applyFont="1"/>
    <xf numFmtId="0" fontId="20" fillId="0" borderId="0" xfId="1" applyFont="1" applyAlignment="1" applyProtection="1">
      <alignment horizontal="left" wrapText="1"/>
      <protection locked="0"/>
    </xf>
    <xf numFmtId="0" fontId="20" fillId="0" borderId="0" xfId="1" applyFont="1" applyProtection="1">
      <protection locked="0"/>
    </xf>
    <xf numFmtId="0" fontId="6" fillId="0" borderId="0" xfId="1" applyFont="1"/>
    <xf numFmtId="0" fontId="19" fillId="0" borderId="0" xfId="1"/>
    <xf numFmtId="0" fontId="19" fillId="0" borderId="0" xfId="1" applyAlignment="1" applyProtection="1">
      <alignment horizontal="left" wrapText="1"/>
      <protection locked="0"/>
    </xf>
    <xf numFmtId="0" fontId="19" fillId="0" borderId="0" xfId="1" applyProtection="1">
      <protection locked="0"/>
    </xf>
    <xf numFmtId="0" fontId="9" fillId="3" borderId="2" xfId="1" applyFont="1" applyFill="1" applyBorder="1" applyAlignment="1">
      <alignment horizontal="center" vertical="top" wrapText="1"/>
    </xf>
    <xf numFmtId="0" fontId="9" fillId="3" borderId="2" xfId="1" applyFont="1" applyFill="1" applyBorder="1" applyAlignment="1">
      <alignment horizontal="center" wrapText="1"/>
    </xf>
    <xf numFmtId="164" fontId="9" fillId="3" borderId="2" xfId="1" applyNumberFormat="1" applyFont="1" applyFill="1" applyBorder="1" applyAlignment="1" applyProtection="1">
      <alignment horizontal="right"/>
      <protection locked="0"/>
    </xf>
    <xf numFmtId="0" fontId="6" fillId="3" borderId="2" xfId="1" applyFont="1" applyFill="1" applyBorder="1"/>
    <xf numFmtId="4" fontId="14" fillId="3" borderId="2" xfId="1" applyNumberFormat="1" applyFont="1" applyFill="1" applyBorder="1" applyAlignment="1" applyProtection="1">
      <alignment horizontal="right"/>
      <protection locked="0"/>
    </xf>
    <xf numFmtId="0" fontId="0" fillId="0" borderId="0" xfId="0" applyAlignment="1" applyProtection="1">
      <alignment horizontal="left"/>
      <protection locked="0"/>
    </xf>
    <xf numFmtId="0" fontId="0" fillId="2" borderId="1" xfId="0" applyFill="1" applyBorder="1" applyProtection="1">
      <protection locked="0"/>
    </xf>
    <xf numFmtId="0" fontId="6" fillId="0" borderId="0" xfId="0" applyFont="1" applyAlignment="1" applyProtection="1">
      <alignment horizontal="left"/>
      <protection locked="0"/>
    </xf>
    <xf numFmtId="4" fontId="6" fillId="0" borderId="2" xfId="0" applyNumberFormat="1" applyFont="1" applyBorder="1" applyAlignment="1">
      <alignment horizontal="center" vertical="center" wrapText="1"/>
    </xf>
    <xf numFmtId="0" fontId="9" fillId="0" borderId="2" xfId="0" applyFont="1" applyBorder="1" applyAlignment="1">
      <alignment horizontal="center" vertical="top" wrapText="1"/>
    </xf>
    <xf numFmtId="0" fontId="9" fillId="3" borderId="2" xfId="0" applyFont="1" applyFill="1" applyBorder="1" applyAlignment="1">
      <alignment wrapText="1"/>
    </xf>
    <xf numFmtId="164" fontId="9" fillId="3" borderId="2" xfId="0" applyNumberFormat="1" applyFont="1" applyFill="1" applyBorder="1" applyAlignment="1" applyProtection="1">
      <alignment wrapText="1"/>
      <protection locked="0"/>
    </xf>
    <xf numFmtId="0" fontId="9" fillId="0" borderId="0" xfId="0" applyFont="1" applyAlignment="1">
      <alignment wrapText="1"/>
    </xf>
    <xf numFmtId="0" fontId="9" fillId="0" borderId="2" xfId="0" applyFont="1" applyBorder="1" applyAlignment="1">
      <alignment wrapText="1"/>
    </xf>
    <xf numFmtId="0" fontId="12" fillId="0" borderId="2" xfId="0" applyFont="1" applyBorder="1"/>
    <xf numFmtId="0" fontId="23" fillId="3" borderId="2" xfId="0" applyFont="1" applyFill="1" applyBorder="1" applyAlignment="1">
      <alignment wrapText="1"/>
    </xf>
    <xf numFmtId="4" fontId="24" fillId="0" borderId="2" xfId="0" applyNumberFormat="1" applyFont="1" applyBorder="1" applyAlignment="1" applyProtection="1">
      <alignment horizontal="right" wrapText="1"/>
      <protection locked="0"/>
    </xf>
    <xf numFmtId="0" fontId="10" fillId="0" borderId="0" xfId="0" applyFont="1"/>
    <xf numFmtId="0" fontId="0" fillId="3" borderId="0" xfId="0" applyFill="1"/>
    <xf numFmtId="0" fontId="19" fillId="2" borderId="1" xfId="1" applyFill="1" applyBorder="1" applyProtection="1">
      <protection locked="0"/>
    </xf>
    <xf numFmtId="0" fontId="19" fillId="2" borderId="1" xfId="1" applyFill="1" applyBorder="1" applyAlignment="1" applyProtection="1">
      <alignment horizontal="center"/>
      <protection locked="0"/>
    </xf>
    <xf numFmtId="0" fontId="25" fillId="0" borderId="0" xfId="0" applyFont="1"/>
    <xf numFmtId="0" fontId="21" fillId="0" borderId="0" xfId="0" applyFont="1"/>
    <xf numFmtId="0" fontId="1" fillId="0" borderId="0" xfId="0" applyFont="1"/>
    <xf numFmtId="0" fontId="1" fillId="0" borderId="0" xfId="0" applyFont="1" applyProtection="1">
      <protection locked="0"/>
    </xf>
    <xf numFmtId="0" fontId="10" fillId="3" borderId="2" xfId="0" applyFont="1" applyFill="1" applyBorder="1" applyAlignment="1">
      <alignment horizontal="left" wrapText="1"/>
    </xf>
    <xf numFmtId="0" fontId="0" fillId="0" borderId="2" xfId="0" applyBorder="1" applyAlignment="1">
      <alignment horizontal="center" vertical="center"/>
    </xf>
    <xf numFmtId="0" fontId="27" fillId="0" borderId="0" xfId="0" applyFont="1" applyAlignment="1">
      <alignment vertical="center" wrapText="1"/>
    </xf>
    <xf numFmtId="0" fontId="3" fillId="0" borderId="0" xfId="0" applyFont="1" applyProtection="1">
      <protection hidden="1"/>
    </xf>
    <xf numFmtId="0" fontId="3" fillId="0" borderId="0" xfId="0" applyFont="1" applyAlignment="1" applyProtection="1">
      <alignment horizontal="left"/>
      <protection locked="0"/>
    </xf>
    <xf numFmtId="0" fontId="4" fillId="0" borderId="0" xfId="0" applyFont="1" applyProtection="1">
      <protection locked="0"/>
    </xf>
    <xf numFmtId="0" fontId="4" fillId="0" borderId="0" xfId="0" applyFont="1" applyProtection="1">
      <protection hidden="1"/>
    </xf>
    <xf numFmtId="0" fontId="6" fillId="0" borderId="0" xfId="0" applyFont="1" applyProtection="1">
      <protection hidden="1"/>
    </xf>
    <xf numFmtId="0" fontId="6" fillId="0" borderId="0" xfId="0" applyFont="1" applyAlignment="1" applyProtection="1">
      <alignment horizontal="left"/>
      <protection hidden="1"/>
    </xf>
    <xf numFmtId="0" fontId="0" fillId="0" borderId="0" xfId="0" applyProtection="1">
      <protection hidden="1"/>
    </xf>
    <xf numFmtId="4" fontId="10" fillId="3" borderId="2" xfId="0" applyNumberFormat="1" applyFont="1" applyFill="1" applyBorder="1" applyAlignment="1" applyProtection="1">
      <alignment wrapText="1"/>
      <protection locked="0"/>
    </xf>
    <xf numFmtId="0" fontId="22" fillId="0" borderId="2" xfId="0" applyFont="1" applyBorder="1"/>
    <xf numFmtId="0" fontId="9" fillId="3" borderId="0" xfId="0" applyFont="1" applyFill="1" applyAlignment="1">
      <alignment horizontal="center" vertical="top" wrapText="1"/>
    </xf>
    <xf numFmtId="0" fontId="12" fillId="3" borderId="0" xfId="0" applyFont="1" applyFill="1" applyAlignment="1">
      <alignment wrapText="1"/>
    </xf>
    <xf numFmtId="0" fontId="18" fillId="0" borderId="0" xfId="0" applyFont="1"/>
    <xf numFmtId="0" fontId="10" fillId="3" borderId="0" xfId="0" applyFont="1" applyFill="1" applyAlignment="1">
      <alignment wrapText="1"/>
    </xf>
    <xf numFmtId="4" fontId="0" fillId="0" borderId="5" xfId="0" applyNumberFormat="1" applyBorder="1" applyAlignment="1" applyProtection="1">
      <alignment wrapText="1"/>
      <protection locked="0"/>
    </xf>
    <xf numFmtId="0" fontId="18" fillId="0" borderId="6" xfId="0" applyFont="1" applyBorder="1"/>
    <xf numFmtId="164" fontId="0" fillId="0" borderId="2" xfId="0" applyNumberFormat="1" applyBorder="1" applyAlignment="1" applyProtection="1">
      <alignment wrapText="1"/>
      <protection locked="0"/>
    </xf>
    <xf numFmtId="4" fontId="24" fillId="3" borderId="2" xfId="0" applyNumberFormat="1" applyFont="1" applyFill="1" applyBorder="1" applyAlignment="1" applyProtection="1">
      <alignment wrapText="1"/>
      <protection locked="0"/>
    </xf>
    <xf numFmtId="0" fontId="0" fillId="0" borderId="1" xfId="0" applyBorder="1"/>
    <xf numFmtId="0" fontId="26" fillId="0" borderId="0" xfId="0" applyFont="1" applyAlignment="1">
      <alignment horizontal="center" vertical="center"/>
    </xf>
    <xf numFmtId="0" fontId="26" fillId="0" borderId="0" xfId="0" applyFont="1" applyAlignment="1">
      <alignment horizontal="center" vertical="center" wrapText="1"/>
    </xf>
    <xf numFmtId="0" fontId="26" fillId="3" borderId="0" xfId="0" applyFont="1" applyFill="1" applyAlignment="1">
      <alignment horizontal="center" vertical="center" wrapText="1"/>
    </xf>
    <xf numFmtId="0" fontId="0" fillId="0" borderId="0" xfId="0" applyAlignment="1">
      <alignment horizontal="center" vertical="center"/>
    </xf>
    <xf numFmtId="0" fontId="26" fillId="0" borderId="6" xfId="0" applyFont="1" applyBorder="1" applyAlignment="1">
      <alignment horizontal="center" vertical="center"/>
    </xf>
    <xf numFmtId="0" fontId="6" fillId="0" borderId="0" xfId="0" applyFont="1" applyAlignment="1" applyProtection="1">
      <alignment horizontal="center" wrapText="1"/>
      <protection locked="0"/>
    </xf>
    <xf numFmtId="0" fontId="6" fillId="5" borderId="0" xfId="0" applyFont="1" applyFill="1" applyProtection="1">
      <protection locked="0"/>
    </xf>
    <xf numFmtId="0" fontId="6" fillId="5" borderId="0" xfId="0" applyFont="1" applyFill="1" applyAlignment="1" applyProtection="1">
      <alignment horizontal="left"/>
      <protection locked="0"/>
    </xf>
    <xf numFmtId="0" fontId="7" fillId="5" borderId="1" xfId="0" applyFont="1" applyFill="1" applyBorder="1" applyProtection="1">
      <protection locked="0"/>
    </xf>
    <xf numFmtId="0" fontId="0" fillId="5" borderId="1" xfId="0" applyFill="1" applyBorder="1" applyAlignment="1" applyProtection="1">
      <alignment wrapText="1"/>
      <protection locked="0"/>
    </xf>
    <xf numFmtId="164" fontId="0" fillId="5" borderId="1" xfId="0" applyNumberFormat="1" applyFill="1" applyBorder="1" applyAlignment="1" applyProtection="1">
      <alignment wrapText="1"/>
      <protection locked="0"/>
    </xf>
    <xf numFmtId="4" fontId="0" fillId="5" borderId="1" xfId="0" applyNumberFormat="1" applyFill="1" applyBorder="1" applyAlignment="1" applyProtection="1">
      <alignment wrapText="1"/>
      <protection locked="0"/>
    </xf>
    <xf numFmtId="0" fontId="6" fillId="5" borderId="0" xfId="0" applyFont="1" applyFill="1"/>
    <xf numFmtId="0" fontId="2" fillId="5" borderId="0" xfId="0" applyFont="1" applyFill="1"/>
    <xf numFmtId="164" fontId="9" fillId="0" borderId="0" xfId="1" applyNumberFormat="1" applyFont="1" applyProtection="1">
      <protection locked="0"/>
    </xf>
    <xf numFmtId="4" fontId="14" fillId="0" borderId="0" xfId="1" applyNumberFormat="1" applyFont="1" applyProtection="1">
      <protection locked="0"/>
    </xf>
    <xf numFmtId="0" fontId="10" fillId="5" borderId="2" xfId="0" applyFont="1" applyFill="1" applyBorder="1" applyAlignment="1">
      <alignment wrapText="1"/>
    </xf>
    <xf numFmtId="0" fontId="10" fillId="5" borderId="2" xfId="0" applyFont="1" applyFill="1" applyBorder="1" applyAlignment="1" applyProtection="1">
      <alignment wrapText="1"/>
      <protection locked="0"/>
    </xf>
    <xf numFmtId="164" fontId="9" fillId="5" borderId="2" xfId="1" applyNumberFormat="1" applyFont="1" applyFill="1" applyBorder="1" applyAlignment="1" applyProtection="1">
      <alignment horizontal="right"/>
      <protection locked="0"/>
    </xf>
    <xf numFmtId="2" fontId="9" fillId="3" borderId="2" xfId="1" applyNumberFormat="1" applyFont="1" applyFill="1" applyBorder="1" applyAlignment="1" applyProtection="1">
      <alignment horizontal="center"/>
      <protection locked="0"/>
    </xf>
    <xf numFmtId="164" fontId="10" fillId="5" borderId="2" xfId="0" applyNumberFormat="1" applyFont="1" applyFill="1" applyBorder="1" applyAlignment="1" applyProtection="1">
      <alignment horizontal="center" wrapText="1"/>
      <protection locked="0"/>
    </xf>
    <xf numFmtId="164" fontId="10" fillId="5" borderId="2" xfId="0" applyNumberFormat="1" applyFont="1" applyFill="1" applyBorder="1" applyAlignment="1" applyProtection="1">
      <alignment horizontal="right" wrapText="1"/>
      <protection locked="0"/>
    </xf>
    <xf numFmtId="164" fontId="10" fillId="0" borderId="0" xfId="0" applyNumberFormat="1" applyFont="1" applyAlignment="1" applyProtection="1">
      <alignment horizontal="right" wrapText="1"/>
      <protection locked="0"/>
    </xf>
    <xf numFmtId="164" fontId="16" fillId="0" borderId="0" xfId="0" applyNumberFormat="1" applyFont="1" applyAlignment="1" applyProtection="1">
      <alignment wrapText="1"/>
      <protection locked="0"/>
    </xf>
    <xf numFmtId="164" fontId="0" fillId="0" borderId="0" xfId="0" applyNumberFormat="1" applyAlignment="1">
      <alignment wrapText="1"/>
    </xf>
    <xf numFmtId="0" fontId="9" fillId="5" borderId="2" xfId="0" applyFont="1" applyFill="1" applyBorder="1" applyAlignment="1">
      <alignment wrapText="1"/>
    </xf>
    <xf numFmtId="0" fontId="10" fillId="5" borderId="2" xfId="0" applyFont="1" applyFill="1" applyBorder="1" applyAlignment="1" applyProtection="1">
      <alignment horizontal="center" wrapText="1"/>
      <protection locked="0"/>
    </xf>
    <xf numFmtId="2" fontId="10" fillId="3" borderId="2" xfId="0" applyNumberFormat="1" applyFont="1" applyFill="1" applyBorder="1" applyAlignment="1" applyProtection="1">
      <alignment wrapText="1"/>
      <protection locked="0"/>
    </xf>
    <xf numFmtId="14" fontId="16" fillId="5" borderId="0" xfId="0" applyNumberFormat="1" applyFont="1" applyFill="1" applyAlignment="1" applyProtection="1">
      <alignment horizontal="left"/>
      <protection locked="0"/>
    </xf>
    <xf numFmtId="164" fontId="0" fillId="5" borderId="1" xfId="0" applyNumberFormat="1" applyFill="1" applyBorder="1" applyProtection="1">
      <protection locked="0"/>
    </xf>
    <xf numFmtId="164" fontId="22" fillId="5" borderId="2" xfId="0" applyNumberFormat="1" applyFont="1" applyFill="1" applyBorder="1" applyAlignment="1" applyProtection="1">
      <alignment horizontal="left" wrapText="1"/>
      <protection locked="0"/>
    </xf>
    <xf numFmtId="49" fontId="22" fillId="5" borderId="2" xfId="0" applyNumberFormat="1" applyFont="1" applyFill="1" applyBorder="1" applyAlignment="1" applyProtection="1">
      <alignment horizontal="left" wrapText="1"/>
      <protection locked="0"/>
    </xf>
    <xf numFmtId="49" fontId="22" fillId="5" borderId="2" xfId="0" quotePrefix="1" applyNumberFormat="1" applyFont="1" applyFill="1" applyBorder="1" applyAlignment="1" applyProtection="1">
      <alignment horizontal="left" wrapText="1"/>
      <protection locked="0"/>
    </xf>
    <xf numFmtId="2" fontId="10" fillId="5" borderId="2" xfId="0" applyNumberFormat="1" applyFont="1" applyFill="1" applyBorder="1" applyAlignment="1" applyProtection="1">
      <alignment horizontal="center" wrapText="1"/>
      <protection locked="0"/>
    </xf>
    <xf numFmtId="4" fontId="11" fillId="3" borderId="2" xfId="0" applyNumberFormat="1" applyFont="1" applyFill="1" applyBorder="1" applyAlignment="1">
      <alignment horizontal="right" wrapText="1"/>
    </xf>
    <xf numFmtId="0" fontId="10" fillId="5" borderId="2" xfId="0" applyFont="1" applyFill="1" applyBorder="1" applyAlignment="1">
      <alignment horizontal="left" wrapText="1"/>
    </xf>
    <xf numFmtId="0" fontId="19" fillId="5" borderId="1" xfId="1" applyFill="1" applyBorder="1" applyProtection="1">
      <protection locked="0"/>
    </xf>
    <xf numFmtId="0" fontId="19" fillId="5" borderId="1" xfId="1" applyFill="1" applyBorder="1" applyAlignment="1" applyProtection="1">
      <alignment horizontal="center"/>
      <protection locked="0"/>
    </xf>
    <xf numFmtId="0" fontId="6" fillId="0" borderId="2" xfId="0" applyFont="1" applyBorder="1" applyAlignment="1">
      <alignment wrapText="1"/>
    </xf>
    <xf numFmtId="0" fontId="9" fillId="5" borderId="8" xfId="0" applyFont="1" applyFill="1" applyBorder="1" applyAlignment="1">
      <alignment wrapText="1"/>
    </xf>
    <xf numFmtId="0" fontId="10" fillId="0" borderId="2" xfId="0" applyFont="1" applyBorder="1" applyProtection="1">
      <protection locked="0"/>
    </xf>
    <xf numFmtId="4" fontId="28" fillId="0" borderId="2" xfId="0" applyNumberFormat="1" applyFont="1" applyBorder="1" applyProtection="1">
      <protection locked="0"/>
    </xf>
    <xf numFmtId="0" fontId="2" fillId="0" borderId="2" xfId="0" applyFont="1" applyBorder="1"/>
    <xf numFmtId="0" fontId="2" fillId="0" borderId="5" xfId="0" applyFont="1" applyBorder="1"/>
    <xf numFmtId="0" fontId="0" fillId="0" borderId="2" xfId="0" applyBorder="1"/>
    <xf numFmtId="0" fontId="0" fillId="0" borderId="5" xfId="0" applyBorder="1" applyProtection="1">
      <protection locked="0"/>
    </xf>
    <xf numFmtId="4" fontId="17" fillId="0" borderId="2" xfId="1" applyNumberFormat="1" applyFont="1" applyBorder="1" applyProtection="1">
      <protection locked="0"/>
    </xf>
    <xf numFmtId="164" fontId="21" fillId="5" borderId="2" xfId="0" applyNumberFormat="1" applyFont="1" applyFill="1" applyBorder="1" applyAlignment="1" applyProtection="1">
      <alignment horizontal="left" wrapText="1"/>
      <protection locked="0"/>
    </xf>
    <xf numFmtId="3" fontId="9" fillId="3" borderId="0" xfId="1" applyNumberFormat="1" applyFont="1" applyFill="1" applyAlignment="1">
      <alignment horizontal="left" wrapText="1"/>
    </xf>
    <xf numFmtId="164" fontId="10" fillId="3" borderId="2" xfId="0" applyNumberFormat="1" applyFont="1" applyFill="1" applyBorder="1" applyAlignment="1" applyProtection="1">
      <alignment horizontal="left" wrapText="1"/>
      <protection locked="0"/>
    </xf>
    <xf numFmtId="4" fontId="10" fillId="3" borderId="2" xfId="0" applyNumberFormat="1" applyFont="1" applyFill="1" applyBorder="1" applyAlignment="1" applyProtection="1">
      <alignment horizontal="left" wrapText="1"/>
      <protection locked="0"/>
    </xf>
    <xf numFmtId="0" fontId="10" fillId="3" borderId="7" xfId="0" applyFont="1" applyFill="1" applyBorder="1" applyAlignment="1">
      <alignment wrapText="1"/>
    </xf>
    <xf numFmtId="0" fontId="10" fillId="5" borderId="7" xfId="0" applyFont="1" applyFill="1" applyBorder="1" applyAlignment="1">
      <alignment wrapText="1"/>
    </xf>
    <xf numFmtId="0" fontId="9" fillId="3" borderId="7" xfId="0" applyFont="1" applyFill="1" applyBorder="1" applyAlignment="1">
      <alignment horizontal="center" wrapText="1"/>
    </xf>
    <xf numFmtId="164" fontId="10" fillId="5" borderId="7" xfId="0" applyNumberFormat="1" applyFont="1" applyFill="1" applyBorder="1" applyAlignment="1" applyProtection="1">
      <alignment horizontal="right" wrapText="1"/>
      <protection locked="0"/>
    </xf>
    <xf numFmtId="0" fontId="31" fillId="0" borderId="2" xfId="2" applyFont="1" applyBorder="1" applyAlignment="1">
      <alignment wrapText="1"/>
    </xf>
    <xf numFmtId="0" fontId="10" fillId="0" borderId="0" xfId="0" applyFont="1" applyAlignment="1">
      <alignment wrapText="1"/>
    </xf>
    <xf numFmtId="0" fontId="23" fillId="0" borderId="2" xfId="0" applyFont="1" applyBorder="1" applyAlignment="1">
      <alignment wrapText="1"/>
    </xf>
    <xf numFmtId="0" fontId="32" fillId="0" borderId="9" xfId="0" applyFont="1" applyBorder="1" applyAlignment="1">
      <alignment wrapText="1"/>
    </xf>
    <xf numFmtId="0" fontId="32" fillId="0" borderId="10" xfId="0" applyFont="1" applyBorder="1" applyAlignment="1">
      <alignment wrapText="1"/>
    </xf>
    <xf numFmtId="0" fontId="32" fillId="0" borderId="2" xfId="0" applyFont="1" applyBorder="1" applyAlignment="1">
      <alignment wrapText="1"/>
    </xf>
    <xf numFmtId="0" fontId="32" fillId="0" borderId="11" xfId="0" applyFont="1" applyBorder="1" applyAlignment="1">
      <alignment wrapText="1"/>
    </xf>
    <xf numFmtId="0" fontId="32" fillId="0" borderId="1" xfId="0" applyFont="1" applyBorder="1" applyAlignment="1">
      <alignment wrapText="1"/>
    </xf>
    <xf numFmtId="0" fontId="32" fillId="0" borderId="4" xfId="0" applyFont="1" applyBorder="1" applyAlignment="1">
      <alignment wrapText="1"/>
    </xf>
    <xf numFmtId="0" fontId="32" fillId="0" borderId="0" xfId="0" applyFont="1" applyAlignment="1">
      <alignment wrapText="1"/>
    </xf>
    <xf numFmtId="0" fontId="10" fillId="0" borderId="3" xfId="0" applyFont="1" applyBorder="1" applyAlignment="1">
      <alignment wrapText="1"/>
    </xf>
    <xf numFmtId="0" fontId="12" fillId="0" borderId="2" xfId="0" applyFont="1" applyBorder="1" applyAlignment="1">
      <alignment wrapText="1"/>
    </xf>
    <xf numFmtId="0" fontId="6" fillId="0" borderId="2" xfId="1" applyFont="1" applyBorder="1" applyAlignment="1" applyProtection="1">
      <alignment horizontal="left" wrapText="1"/>
      <protection locked="0"/>
    </xf>
    <xf numFmtId="4" fontId="6" fillId="0" borderId="2" xfId="1" applyNumberFormat="1" applyFont="1" applyBorder="1" applyAlignment="1" applyProtection="1">
      <alignment horizontal="center"/>
      <protection locked="0"/>
    </xf>
    <xf numFmtId="0" fontId="10" fillId="0" borderId="2" xfId="0" applyFont="1" applyBorder="1"/>
    <xf numFmtId="0" fontId="33" fillId="0" borderId="0" xfId="0" applyFont="1" applyAlignment="1">
      <alignment wrapText="1"/>
    </xf>
    <xf numFmtId="0" fontId="10" fillId="0" borderId="2" xfId="0" applyFont="1" applyBorder="1" applyAlignment="1">
      <alignment horizontal="left" wrapText="1"/>
    </xf>
    <xf numFmtId="0" fontId="10" fillId="5" borderId="2" xfId="0" applyFont="1" applyFill="1" applyBorder="1" applyAlignment="1">
      <alignment horizontal="left"/>
    </xf>
    <xf numFmtId="0" fontId="10" fillId="0" borderId="2" xfId="0" applyFont="1" applyBorder="1" applyAlignment="1">
      <alignment horizontal="left"/>
    </xf>
    <xf numFmtId="0" fontId="9" fillId="0" borderId="2" xfId="0" applyFont="1" applyBorder="1" applyAlignment="1">
      <alignment horizontal="left" wrapText="1"/>
    </xf>
    <xf numFmtId="0" fontId="9" fillId="5" borderId="2" xfId="0" applyFont="1" applyFill="1" applyBorder="1" applyAlignment="1">
      <alignment horizontal="left" wrapText="1"/>
    </xf>
    <xf numFmtId="0" fontId="16" fillId="0" borderId="2" xfId="0" applyFont="1" applyBorder="1" applyAlignment="1">
      <alignment horizontal="left" wrapText="1"/>
    </xf>
    <xf numFmtId="0" fontId="9" fillId="3" borderId="5" xfId="0" applyFont="1" applyFill="1" applyBorder="1" applyAlignment="1">
      <alignment horizontal="left" wrapText="1"/>
    </xf>
    <xf numFmtId="0" fontId="10" fillId="0" borderId="5" xfId="0" applyFont="1" applyBorder="1" applyAlignment="1">
      <alignment horizontal="left"/>
    </xf>
    <xf numFmtId="4" fontId="23" fillId="0" borderId="2" xfId="0" applyNumberFormat="1" applyFont="1" applyBorder="1" applyAlignment="1" applyProtection="1">
      <alignment horizontal="left"/>
      <protection locked="0"/>
    </xf>
    <xf numFmtId="0" fontId="9" fillId="5" borderId="2" xfId="0" applyFont="1" applyFill="1" applyBorder="1" applyAlignment="1">
      <alignment horizontal="left"/>
    </xf>
    <xf numFmtId="0" fontId="24" fillId="0" borderId="0" xfId="0" applyFont="1" applyAlignment="1">
      <alignment horizontal="left"/>
    </xf>
    <xf numFmtId="0" fontId="6" fillId="2" borderId="0" xfId="0" applyFont="1" applyFill="1" applyProtection="1">
      <protection locked="0"/>
    </xf>
    <xf numFmtId="0" fontId="24" fillId="0" borderId="0" xfId="0" applyFont="1"/>
    <xf numFmtId="0" fontId="6" fillId="6" borderId="12" xfId="0" applyFont="1" applyFill="1" applyBorder="1" applyAlignment="1">
      <alignment horizontal="center" wrapText="1"/>
    </xf>
    <xf numFmtId="164" fontId="6" fillId="6" borderId="12" xfId="0" applyNumberFormat="1" applyFont="1" applyFill="1" applyBorder="1" applyAlignment="1">
      <alignment horizontal="center" vertical="center" wrapText="1"/>
    </xf>
    <xf numFmtId="4" fontId="6" fillId="6" borderId="12" xfId="0" applyNumberFormat="1" applyFont="1" applyFill="1" applyBorder="1" applyAlignment="1">
      <alignment horizontal="center" vertical="center" wrapText="1"/>
    </xf>
    <xf numFmtId="49" fontId="6" fillId="6" borderId="12" xfId="0" applyNumberFormat="1" applyFont="1" applyFill="1" applyBorder="1" applyAlignment="1">
      <alignment horizontal="center" wrapText="1"/>
    </xf>
    <xf numFmtId="164" fontId="6" fillId="6" borderId="4" xfId="0" applyNumberFormat="1" applyFont="1" applyFill="1" applyBorder="1" applyAlignment="1">
      <alignment horizontal="center" wrapText="1"/>
    </xf>
    <xf numFmtId="0" fontId="19" fillId="0" borderId="12" xfId="0" applyFont="1" applyBorder="1" applyAlignment="1">
      <alignment vertical="center" wrapText="1"/>
    </xf>
    <xf numFmtId="0" fontId="19" fillId="3" borderId="12" xfId="0" applyFont="1" applyFill="1" applyBorder="1" applyAlignment="1">
      <alignment horizontal="center" wrapText="1"/>
    </xf>
    <xf numFmtId="2" fontId="34" fillId="0" borderId="12" xfId="0" applyNumberFormat="1" applyFont="1" applyBorder="1"/>
    <xf numFmtId="0" fontId="36" fillId="0" borderId="2" xfId="0" applyFont="1" applyBorder="1" applyAlignment="1">
      <alignment horizontal="center" vertical="top" wrapText="1"/>
    </xf>
    <xf numFmtId="0" fontId="36" fillId="0" borderId="2" xfId="0" applyFont="1" applyBorder="1" applyAlignment="1">
      <alignment vertical="center" wrapText="1"/>
    </xf>
    <xf numFmtId="0" fontId="36" fillId="3" borderId="2" xfId="0" applyFont="1" applyFill="1" applyBorder="1" applyAlignment="1">
      <alignment horizontal="left" vertical="top" wrapText="1"/>
    </xf>
    <xf numFmtId="164" fontId="10" fillId="5" borderId="3" xfId="0" applyNumberFormat="1" applyFont="1" applyFill="1" applyBorder="1" applyAlignment="1" applyProtection="1">
      <alignment horizontal="right" wrapText="1"/>
      <protection locked="0"/>
    </xf>
    <xf numFmtId="0" fontId="9" fillId="5" borderId="5" xfId="0" applyFont="1" applyFill="1" applyBorder="1" applyAlignment="1">
      <alignment horizontal="left" wrapText="1"/>
    </xf>
    <xf numFmtId="0" fontId="10" fillId="5" borderId="5" xfId="0" applyFont="1" applyFill="1" applyBorder="1" applyAlignment="1">
      <alignment wrapText="1"/>
    </xf>
    <xf numFmtId="0" fontId="10" fillId="5" borderId="3" xfId="0" applyFont="1" applyFill="1" applyBorder="1" applyAlignment="1">
      <alignment wrapText="1"/>
    </xf>
    <xf numFmtId="2" fontId="12" fillId="3" borderId="2" xfId="0" applyNumberFormat="1" applyFont="1" applyFill="1" applyBorder="1"/>
    <xf numFmtId="2" fontId="28" fillId="3" borderId="2" xfId="0" applyNumberFormat="1" applyFont="1" applyFill="1" applyBorder="1" applyAlignment="1">
      <alignment wrapText="1"/>
    </xf>
    <xf numFmtId="2" fontId="6" fillId="3" borderId="2" xfId="0" applyNumberFormat="1" applyFont="1" applyFill="1" applyBorder="1"/>
    <xf numFmtId="2" fontId="28" fillId="0" borderId="2" xfId="0" applyNumberFormat="1" applyFont="1" applyBorder="1" applyProtection="1">
      <protection locked="0"/>
    </xf>
    <xf numFmtId="2" fontId="0" fillId="0" borderId="0" xfId="0" applyNumberFormat="1"/>
    <xf numFmtId="2" fontId="10" fillId="5" borderId="2" xfId="0" applyNumberFormat="1" applyFont="1" applyFill="1" applyBorder="1" applyAlignment="1" applyProtection="1">
      <alignment wrapText="1"/>
      <protection locked="0"/>
    </xf>
    <xf numFmtId="2" fontId="11" fillId="3" borderId="2" xfId="0" applyNumberFormat="1" applyFont="1" applyFill="1" applyBorder="1" applyAlignment="1" applyProtection="1">
      <alignment wrapText="1"/>
      <protection locked="0"/>
    </xf>
    <xf numFmtId="0" fontId="0" fillId="0" borderId="0" xfId="0" applyAlignment="1">
      <alignment horizontal="center"/>
    </xf>
    <xf numFmtId="4" fontId="0" fillId="5" borderId="0" xfId="0" applyNumberFormat="1" applyFill="1" applyAlignment="1" applyProtection="1">
      <alignment wrapText="1"/>
      <protection locked="0"/>
    </xf>
    <xf numFmtId="4" fontId="23" fillId="0" borderId="6" xfId="0" applyNumberFormat="1" applyFont="1" applyBorder="1" applyAlignment="1" applyProtection="1">
      <alignment horizontal="left"/>
      <protection locked="0"/>
    </xf>
    <xf numFmtId="0" fontId="10" fillId="0" borderId="8" xfId="0" applyFont="1" applyBorder="1" applyAlignment="1">
      <alignment horizontal="left" wrapText="1"/>
    </xf>
    <xf numFmtId="0" fontId="9" fillId="0" borderId="8" xfId="0" applyFont="1" applyBorder="1" applyAlignment="1">
      <alignment horizontal="left" wrapText="1"/>
    </xf>
    <xf numFmtId="4" fontId="11" fillId="3" borderId="6" xfId="0" applyNumberFormat="1" applyFont="1" applyFill="1" applyBorder="1" applyAlignment="1">
      <alignment horizontal="right" wrapText="1"/>
    </xf>
    <xf numFmtId="164" fontId="6" fillId="6" borderId="12" xfId="0" applyNumberFormat="1" applyFont="1" applyFill="1" applyBorder="1" applyAlignment="1">
      <alignment horizontal="center" wrapText="1"/>
    </xf>
    <xf numFmtId="0" fontId="19" fillId="0" borderId="14" xfId="0" applyFont="1" applyBorder="1" applyAlignment="1">
      <alignment horizontal="center" vertical="top" wrapText="1"/>
    </xf>
    <xf numFmtId="0" fontId="19" fillId="6" borderId="14" xfId="0" applyFont="1" applyFill="1" applyBorder="1" applyAlignment="1">
      <alignment horizontal="center" vertical="top" wrapText="1"/>
    </xf>
    <xf numFmtId="2" fontId="34" fillId="0" borderId="3" xfId="0" applyNumberFormat="1" applyFont="1" applyBorder="1"/>
    <xf numFmtId="4" fontId="23" fillId="0" borderId="3" xfId="0" applyNumberFormat="1" applyFont="1" applyBorder="1" applyAlignment="1" applyProtection="1">
      <alignment horizontal="left"/>
      <protection locked="0"/>
    </xf>
    <xf numFmtId="4" fontId="10" fillId="0" borderId="2" xfId="0" applyNumberFormat="1" applyFont="1" applyBorder="1" applyAlignment="1">
      <alignment horizontal="left"/>
    </xf>
    <xf numFmtId="4" fontId="0" fillId="0" borderId="0" xfId="0" applyNumberFormat="1"/>
    <xf numFmtId="4" fontId="15" fillId="0" borderId="0" xfId="0" applyNumberFormat="1" applyFont="1" applyProtection="1">
      <protection locked="0"/>
    </xf>
    <xf numFmtId="2" fontId="6" fillId="6" borderId="12" xfId="0" applyNumberFormat="1" applyFont="1" applyFill="1" applyBorder="1" applyAlignment="1">
      <alignment horizontal="center" vertical="center" wrapText="1"/>
    </xf>
    <xf numFmtId="2" fontId="10" fillId="0" borderId="2" xfId="0" applyNumberFormat="1" applyFont="1" applyBorder="1" applyAlignment="1">
      <alignment horizontal="left"/>
    </xf>
    <xf numFmtId="4" fontId="6" fillId="6" borderId="12" xfId="0" applyNumberFormat="1" applyFont="1" applyFill="1" applyBorder="1" applyAlignment="1">
      <alignment horizontal="center" wrapText="1"/>
    </xf>
    <xf numFmtId="4" fontId="10" fillId="0" borderId="5" xfId="0" applyNumberFormat="1" applyFont="1" applyBorder="1" applyAlignment="1">
      <alignment horizontal="left"/>
    </xf>
    <xf numFmtId="0" fontId="0" fillId="7" borderId="0" xfId="0" applyFill="1"/>
    <xf numFmtId="164" fontId="6" fillId="6" borderId="2" xfId="0" applyNumberFormat="1" applyFont="1" applyFill="1" applyBorder="1" applyAlignment="1">
      <alignment horizontal="center" wrapText="1"/>
    </xf>
    <xf numFmtId="2" fontId="10" fillId="0" borderId="2" xfId="0" applyNumberFormat="1" applyFont="1" applyBorder="1" applyProtection="1">
      <protection locked="0"/>
    </xf>
    <xf numFmtId="0" fontId="3" fillId="0" borderId="0" xfId="0" applyFont="1" applyAlignment="1">
      <alignment horizontal="center"/>
    </xf>
    <xf numFmtId="0" fontId="16" fillId="0" borderId="0" xfId="0" applyFont="1" applyAlignment="1">
      <alignment horizontal="left"/>
    </xf>
    <xf numFmtId="0" fontId="16" fillId="0" borderId="0" xfId="0" applyFont="1" applyAlignment="1" applyProtection="1">
      <alignment horizontal="left"/>
      <protection locked="0"/>
    </xf>
    <xf numFmtId="0" fontId="16" fillId="0" borderId="0" xfId="0" applyFont="1"/>
    <xf numFmtId="0" fontId="7" fillId="5" borderId="0" xfId="0" applyFont="1" applyFill="1" applyProtection="1">
      <protection locked="0"/>
    </xf>
    <xf numFmtId="164" fontId="0" fillId="5" borderId="0" xfId="0" applyNumberFormat="1" applyFill="1" applyProtection="1">
      <protection locked="0"/>
    </xf>
    <xf numFmtId="0" fontId="0" fillId="5" borderId="0" xfId="0" applyFill="1" applyAlignment="1" applyProtection="1">
      <alignment wrapText="1"/>
      <protection locked="0"/>
    </xf>
    <xf numFmtId="0" fontId="6" fillId="0" borderId="0" xfId="0" applyFont="1" applyAlignment="1">
      <alignment horizontal="center" wrapText="1"/>
    </xf>
    <xf numFmtId="0" fontId="19" fillId="0" borderId="12" xfId="0" applyFont="1" applyBorder="1" applyAlignment="1">
      <alignment horizontal="center" wrapText="1"/>
    </xf>
    <xf numFmtId="164" fontId="34" fillId="0" borderId="12" xfId="0" applyNumberFormat="1" applyFont="1" applyBorder="1" applyAlignment="1">
      <alignment horizontal="right" wrapText="1"/>
    </xf>
    <xf numFmtId="164" fontId="34" fillId="5" borderId="12" xfId="0" applyNumberFormat="1" applyFont="1" applyFill="1" applyBorder="1" applyAlignment="1">
      <alignment wrapText="1"/>
    </xf>
    <xf numFmtId="4" fontId="34" fillId="5" borderId="12" xfId="0" applyNumberFormat="1" applyFont="1" applyFill="1" applyBorder="1" applyAlignment="1">
      <alignment horizontal="center" wrapText="1"/>
    </xf>
    <xf numFmtId="164" fontId="34" fillId="5" borderId="12" xfId="0" applyNumberFormat="1" applyFont="1" applyFill="1" applyBorder="1" applyAlignment="1">
      <alignment horizontal="center" wrapText="1"/>
    </xf>
    <xf numFmtId="2" fontId="34" fillId="0" borderId="2" xfId="0" applyNumberFormat="1" applyFont="1" applyBorder="1"/>
    <xf numFmtId="164" fontId="10" fillId="5" borderId="13" xfId="3" applyNumberFormat="1" applyFont="1" applyFill="1" applyAlignment="1" applyProtection="1">
      <alignment horizontal="center" wrapText="1"/>
      <protection locked="0"/>
    </xf>
    <xf numFmtId="4" fontId="6" fillId="0" borderId="0" xfId="0" applyNumberFormat="1" applyFont="1" applyAlignment="1">
      <alignment horizontal="center" vertical="center" wrapText="1"/>
    </xf>
    <xf numFmtId="4" fontId="11" fillId="3" borderId="0" xfId="0" applyNumberFormat="1" applyFont="1" applyFill="1" applyAlignment="1">
      <alignment horizontal="right" wrapText="1"/>
    </xf>
    <xf numFmtId="4" fontId="24" fillId="0" borderId="0" xfId="0" applyNumberFormat="1" applyFont="1" applyAlignment="1" applyProtection="1">
      <alignment horizontal="right" wrapText="1"/>
      <protection locked="0"/>
    </xf>
    <xf numFmtId="0" fontId="19" fillId="0" borderId="0" xfId="1" applyAlignment="1" applyProtection="1">
      <alignment horizontal="center"/>
      <protection locked="0"/>
    </xf>
    <xf numFmtId="164" fontId="38" fillId="0" borderId="0" xfId="4" applyNumberFormat="1" applyFill="1" applyProtection="1">
      <protection locked="0"/>
    </xf>
    <xf numFmtId="2" fontId="34" fillId="5" borderId="12" xfId="0" applyNumberFormat="1" applyFont="1" applyFill="1" applyBorder="1" applyAlignment="1">
      <alignment horizontal="center" wrapText="1"/>
    </xf>
    <xf numFmtId="164" fontId="34" fillId="5" borderId="2" xfId="0" applyNumberFormat="1" applyFont="1" applyFill="1" applyBorder="1" applyAlignment="1">
      <alignment wrapText="1"/>
    </xf>
    <xf numFmtId="0" fontId="24" fillId="5" borderId="0" xfId="0" applyFont="1" applyFill="1" applyAlignment="1" applyProtection="1">
      <alignment horizontal="left"/>
      <protection locked="0"/>
    </xf>
    <xf numFmtId="2" fontId="0" fillId="5" borderId="1" xfId="0" applyNumberFormat="1" applyFill="1" applyBorder="1" applyProtection="1">
      <protection locked="0"/>
    </xf>
    <xf numFmtId="0" fontId="0" fillId="5" borderId="1" xfId="0" applyFill="1" applyBorder="1" applyProtection="1">
      <protection locked="0"/>
    </xf>
    <xf numFmtId="164" fontId="10" fillId="0" borderId="2" xfId="0" applyNumberFormat="1" applyFont="1" applyBorder="1" applyAlignment="1" applyProtection="1">
      <alignment horizontal="center" wrapText="1"/>
      <protection locked="0"/>
    </xf>
    <xf numFmtId="0" fontId="15" fillId="5" borderId="1" xfId="0" applyFont="1" applyFill="1" applyBorder="1" applyProtection="1">
      <protection locked="0"/>
    </xf>
    <xf numFmtId="0" fontId="0" fillId="0" borderId="2" xfId="0" applyBorder="1" applyAlignment="1">
      <alignment horizontal="center"/>
    </xf>
    <xf numFmtId="0" fontId="19" fillId="0" borderId="2" xfId="0" applyFont="1" applyBorder="1" applyAlignment="1">
      <alignment vertical="center" wrapText="1"/>
    </xf>
    <xf numFmtId="1" fontId="13" fillId="0" borderId="2" xfId="0" applyNumberFormat="1" applyFont="1" applyBorder="1" applyAlignment="1">
      <alignment horizontal="center"/>
    </xf>
    <xf numFmtId="1" fontId="2" fillId="0" borderId="2" xfId="0" applyNumberFormat="1" applyFont="1" applyBorder="1" applyAlignment="1">
      <alignment horizontal="center"/>
    </xf>
    <xf numFmtId="1" fontId="12" fillId="3" borderId="2" xfId="0" applyNumberFormat="1" applyFont="1" applyFill="1" applyBorder="1" applyAlignment="1">
      <alignment horizontal="center"/>
    </xf>
    <xf numFmtId="4" fontId="23" fillId="0" borderId="2" xfId="0" applyNumberFormat="1" applyFont="1" applyBorder="1" applyAlignment="1" applyProtection="1">
      <alignment horizontal="center"/>
      <protection locked="0"/>
    </xf>
    <xf numFmtId="1" fontId="9" fillId="8" borderId="2" xfId="3" applyNumberFormat="1" applyFont="1" applyBorder="1" applyAlignment="1">
      <alignment horizontal="center" wrapText="1"/>
    </xf>
    <xf numFmtId="3" fontId="9" fillId="8" borderId="2" xfId="3" applyNumberFormat="1" applyFont="1" applyBorder="1" applyAlignment="1">
      <alignment horizontal="center" wrapText="1"/>
    </xf>
    <xf numFmtId="0" fontId="39" fillId="0" borderId="4" xfId="0" applyFont="1" applyBorder="1" applyAlignment="1">
      <alignment horizontal="center"/>
    </xf>
    <xf numFmtId="2" fontId="9" fillId="8" borderId="2" xfId="3" applyNumberFormat="1" applyFont="1" applyBorder="1" applyAlignment="1">
      <alignment horizontal="center" wrapText="1"/>
    </xf>
    <xf numFmtId="2" fontId="28" fillId="0" borderId="2" xfId="0" applyNumberFormat="1" applyFont="1" applyBorder="1" applyAlignment="1" applyProtection="1">
      <alignment horizontal="center"/>
      <protection locked="0"/>
    </xf>
    <xf numFmtId="0" fontId="9" fillId="8" borderId="2" xfId="3" applyFont="1" applyBorder="1" applyAlignment="1">
      <alignment horizontal="center" wrapText="1"/>
    </xf>
    <xf numFmtId="0" fontId="10" fillId="0" borderId="6" xfId="0" applyFont="1" applyBorder="1" applyAlignment="1">
      <alignment horizontal="left"/>
    </xf>
    <xf numFmtId="3" fontId="19" fillId="8" borderId="2" xfId="3" applyNumberFormat="1" applyFont="1" applyBorder="1" applyAlignment="1">
      <alignment horizontal="center" wrapText="1"/>
    </xf>
    <xf numFmtId="0" fontId="10" fillId="8" borderId="2" xfId="3" applyFont="1" applyBorder="1" applyAlignment="1">
      <alignment horizontal="center"/>
    </xf>
    <xf numFmtId="0" fontId="21" fillId="5" borderId="0" xfId="0" applyFont="1" applyFill="1"/>
    <xf numFmtId="0" fontId="6" fillId="3" borderId="12" xfId="0" applyFont="1" applyFill="1" applyBorder="1" applyAlignment="1">
      <alignment horizontal="center" wrapText="1"/>
    </xf>
    <xf numFmtId="0" fontId="40" fillId="3" borderId="2" xfId="0" applyFont="1" applyFill="1" applyBorder="1" applyAlignment="1">
      <alignment horizontal="center" vertical="top" wrapText="1"/>
    </xf>
    <xf numFmtId="0" fontId="40" fillId="3" borderId="2" xfId="0" applyFont="1" applyFill="1" applyBorder="1" applyAlignment="1">
      <alignment wrapText="1"/>
    </xf>
    <xf numFmtId="0" fontId="40" fillId="5" borderId="2" xfId="0" applyFont="1" applyFill="1" applyBorder="1" applyAlignment="1">
      <alignment wrapText="1"/>
    </xf>
    <xf numFmtId="0" fontId="40" fillId="3" borderId="2" xfId="0" applyFont="1" applyFill="1" applyBorder="1" applyAlignment="1">
      <alignment horizontal="center" wrapText="1"/>
    </xf>
    <xf numFmtId="3" fontId="40" fillId="8" borderId="2" xfId="3" applyNumberFormat="1" applyFont="1" applyBorder="1" applyAlignment="1">
      <alignment horizontal="center" wrapText="1"/>
    </xf>
    <xf numFmtId="0" fontId="40" fillId="5" borderId="2" xfId="0" applyFont="1" applyFill="1" applyBorder="1" applyAlignment="1" applyProtection="1">
      <alignment horizontal="center" wrapText="1"/>
      <protection locked="0"/>
    </xf>
    <xf numFmtId="164" fontId="40" fillId="5" borderId="2" xfId="0" applyNumberFormat="1" applyFont="1" applyFill="1" applyBorder="1" applyAlignment="1" applyProtection="1">
      <alignment horizontal="right" wrapText="1"/>
      <protection locked="0"/>
    </xf>
    <xf numFmtId="164" fontId="40" fillId="3" borderId="2" xfId="0" applyNumberFormat="1" applyFont="1" applyFill="1" applyBorder="1" applyAlignment="1" applyProtection="1">
      <alignment horizontal="right" wrapText="1"/>
      <protection locked="0"/>
    </xf>
    <xf numFmtId="4" fontId="40" fillId="3" borderId="2" xfId="0" applyNumberFormat="1" applyFont="1" applyFill="1" applyBorder="1" applyAlignment="1" applyProtection="1">
      <alignment horizontal="right" wrapText="1"/>
      <protection locked="0"/>
    </xf>
    <xf numFmtId="4" fontId="42" fillId="0" borderId="2" xfId="0" applyNumberFormat="1" applyFont="1" applyBorder="1" applyAlignment="1" applyProtection="1">
      <alignment horizontal="right" wrapText="1"/>
      <protection locked="0"/>
    </xf>
    <xf numFmtId="0" fontId="21" fillId="5" borderId="2" xfId="0" applyFont="1" applyFill="1" applyBorder="1" applyAlignment="1">
      <alignment horizontal="center" wrapText="1"/>
    </xf>
    <xf numFmtId="1" fontId="40" fillId="8" borderId="2" xfId="3" applyNumberFormat="1" applyFont="1" applyBorder="1" applyAlignment="1">
      <alignment horizontal="center" wrapText="1"/>
    </xf>
    <xf numFmtId="0" fontId="40" fillId="5" borderId="2" xfId="0" applyFont="1" applyFill="1" applyBorder="1" applyAlignment="1" applyProtection="1">
      <alignment wrapText="1"/>
      <protection locked="0"/>
    </xf>
    <xf numFmtId="164" fontId="40" fillId="5" borderId="2" xfId="0" applyNumberFormat="1" applyFont="1" applyFill="1" applyBorder="1" applyAlignment="1" applyProtection="1">
      <alignment horizontal="center" wrapText="1"/>
      <protection locked="0"/>
    </xf>
    <xf numFmtId="164" fontId="40" fillId="3" borderId="2" xfId="0" applyNumberFormat="1" applyFont="1" applyFill="1" applyBorder="1" applyAlignment="1" applyProtection="1">
      <alignment wrapText="1"/>
      <protection locked="0"/>
    </xf>
    <xf numFmtId="4" fontId="40" fillId="3" borderId="2" xfId="0" applyNumberFormat="1" applyFont="1" applyFill="1" applyBorder="1" applyAlignment="1" applyProtection="1">
      <alignment wrapText="1"/>
      <protection locked="0"/>
    </xf>
    <xf numFmtId="4" fontId="42" fillId="3" borderId="2" xfId="0" applyNumberFormat="1" applyFont="1" applyFill="1" applyBorder="1" applyAlignment="1" applyProtection="1">
      <alignment wrapText="1"/>
      <protection locked="0"/>
    </xf>
    <xf numFmtId="4" fontId="0" fillId="0" borderId="0" xfId="0" applyNumberFormat="1" applyAlignment="1" applyProtection="1">
      <alignment wrapText="1"/>
      <protection locked="0"/>
    </xf>
    <xf numFmtId="0" fontId="0" fillId="0" borderId="0" xfId="0" applyAlignment="1" applyProtection="1">
      <alignment wrapText="1"/>
      <protection locked="0"/>
    </xf>
    <xf numFmtId="164" fontId="0" fillId="0" borderId="0" xfId="0" applyNumberFormat="1" applyAlignment="1" applyProtection="1">
      <alignment wrapText="1"/>
      <protection locked="0"/>
    </xf>
    <xf numFmtId="0" fontId="2" fillId="0" borderId="2" xfId="0" applyFont="1" applyBorder="1" applyAlignment="1">
      <alignment horizontal="center"/>
    </xf>
    <xf numFmtId="4" fontId="0" fillId="0" borderId="2" xfId="0" applyNumberFormat="1" applyBorder="1" applyAlignment="1">
      <alignment horizontal="center"/>
    </xf>
    <xf numFmtId="2" fontId="0" fillId="0" borderId="2" xfId="0" applyNumberFormat="1" applyBorder="1" applyAlignment="1">
      <alignment horizontal="center"/>
    </xf>
    <xf numFmtId="4" fontId="2" fillId="0" borderId="2" xfId="0" applyNumberFormat="1" applyFont="1" applyBorder="1" applyAlignment="1">
      <alignment horizontal="center"/>
    </xf>
  </cellXfs>
  <cellStyles count="5">
    <cellStyle name="Navadno" xfId="0" builtinId="0"/>
    <cellStyle name="Navadno 2" xfId="1" xr:uid="{00000000-0005-0000-0000-000001000000}"/>
    <cellStyle name="Navadno_List1" xfId="2" xr:uid="{00000000-0005-0000-0000-000002000000}"/>
    <cellStyle name="Opomba" xfId="3" builtinId="10"/>
    <cellStyle name="Slabo" xfId="4" builtinId="27"/>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Pisarna">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FF00"/>
  </sheetPr>
  <dimension ref="B1:E13"/>
  <sheetViews>
    <sheetView workbookViewId="0">
      <selection activeCell="C15" sqref="C15"/>
    </sheetView>
  </sheetViews>
  <sheetFormatPr defaultRowHeight="14.4" x14ac:dyDescent="0.3"/>
  <cols>
    <col min="2" max="2" width="5.6640625" style="225" bestFit="1" customWidth="1"/>
    <col min="3" max="3" width="44.88671875" bestFit="1" customWidth="1"/>
    <col min="4" max="4" width="9.109375" hidden="1" customWidth="1"/>
    <col min="5" max="5" width="22.109375" customWidth="1"/>
    <col min="6" max="6" width="10.109375" bestFit="1" customWidth="1"/>
    <col min="8" max="9" width="10.109375" bestFit="1" customWidth="1"/>
    <col min="11" max="11" width="10.109375" bestFit="1" customWidth="1"/>
    <col min="12" max="12" width="11.5546875" customWidth="1"/>
    <col min="14" max="15" width="12" bestFit="1" customWidth="1"/>
  </cols>
  <sheetData>
    <row r="1" spans="2:5" x14ac:dyDescent="0.3">
      <c r="B1" s="273"/>
      <c r="C1" s="163"/>
      <c r="E1" s="281" t="s">
        <v>374</v>
      </c>
    </row>
    <row r="2" spans="2:5" x14ac:dyDescent="0.3">
      <c r="B2" s="273" t="s">
        <v>351</v>
      </c>
      <c r="C2" s="163" t="s">
        <v>352</v>
      </c>
      <c r="D2" s="163"/>
      <c r="E2" s="310" t="s">
        <v>372</v>
      </c>
    </row>
    <row r="3" spans="2:5" x14ac:dyDescent="0.3">
      <c r="B3" s="273">
        <v>1</v>
      </c>
      <c r="C3" s="163" t="s">
        <v>353</v>
      </c>
      <c r="D3" s="163"/>
      <c r="E3" s="311">
        <f>+'1. PRIPOM. ZA I.V. ALI S.C. '!G38</f>
        <v>58860</v>
      </c>
    </row>
    <row r="4" spans="2:5" x14ac:dyDescent="0.3">
      <c r="B4" s="273">
        <v>2</v>
      </c>
      <c r="C4" s="163" t="s">
        <v>354</v>
      </c>
      <c r="D4" s="163"/>
      <c r="E4" s="311">
        <f>+'2. OBVEZILNI MATERIAL'!G74</f>
        <v>172608</v>
      </c>
    </row>
    <row r="5" spans="2:5" x14ac:dyDescent="0.3">
      <c r="B5" s="273">
        <v>3</v>
      </c>
      <c r="C5" s="163" t="s">
        <v>355</v>
      </c>
      <c r="D5" s="163"/>
      <c r="E5" s="311">
        <f>+'3. OBLOGE ZA RANE'!G60</f>
        <v>19720</v>
      </c>
    </row>
    <row r="6" spans="2:5" x14ac:dyDescent="0.3">
      <c r="B6" s="273">
        <v>4</v>
      </c>
      <c r="C6" s="163" t="s">
        <v>356</v>
      </c>
      <c r="D6" s="163"/>
      <c r="E6" s="311">
        <f>+'4. NEGOVALNA KOZMETIKA'!G40</f>
        <v>32362</v>
      </c>
    </row>
    <row r="7" spans="2:5" x14ac:dyDescent="0.3">
      <c r="B7" s="273">
        <v>5</v>
      </c>
      <c r="C7" s="163" t="s">
        <v>357</v>
      </c>
      <c r="D7" s="163"/>
      <c r="E7" s="311">
        <f>+'5. KATETRI'!G40</f>
        <v>22600</v>
      </c>
    </row>
    <row r="8" spans="2:5" x14ac:dyDescent="0.3">
      <c r="B8" s="273">
        <v>6</v>
      </c>
      <c r="C8" s="163" t="s">
        <v>358</v>
      </c>
      <c r="D8" s="163"/>
      <c r="E8" s="312">
        <f>+'6. OSTALI POTROŠNI MATERIAL'!G73</f>
        <v>64144</v>
      </c>
    </row>
    <row r="9" spans="2:5" x14ac:dyDescent="0.3">
      <c r="B9" s="273">
        <v>7</v>
      </c>
      <c r="C9" s="163" t="s">
        <v>359</v>
      </c>
      <c r="D9" s="163"/>
      <c r="E9" s="311">
        <f>+'7. RAZKUŽILA IN RAZTOPINE'!G36</f>
        <v>23220</v>
      </c>
    </row>
    <row r="10" spans="2:5" x14ac:dyDescent="0.3">
      <c r="B10" s="273">
        <v>8</v>
      </c>
      <c r="C10" s="163" t="s">
        <v>360</v>
      </c>
      <c r="D10" s="163"/>
      <c r="E10" s="311">
        <f>+'8. MEDICINSKE ROKAVICE'!G21</f>
        <v>3082720</v>
      </c>
    </row>
    <row r="11" spans="2:5" x14ac:dyDescent="0.3">
      <c r="B11" s="273">
        <v>9</v>
      </c>
      <c r="C11" s="163" t="s">
        <v>361</v>
      </c>
      <c r="D11" s="163"/>
      <c r="E11" s="311">
        <f>+'9. OVO'!G24</f>
        <v>282800</v>
      </c>
    </row>
    <row r="12" spans="2:5" x14ac:dyDescent="0.3">
      <c r="B12" s="273">
        <v>10</v>
      </c>
      <c r="C12" s="163" t="s">
        <v>362</v>
      </c>
      <c r="D12" s="163"/>
      <c r="E12" s="311">
        <f>+'10. ENTERALNA PREHRANA'!G37</f>
        <v>39336</v>
      </c>
    </row>
    <row r="13" spans="2:5" x14ac:dyDescent="0.3">
      <c r="B13" s="273"/>
      <c r="C13" s="163"/>
      <c r="D13" s="163"/>
      <c r="E13" s="313">
        <f>SUM(E3:E12)</f>
        <v>3798370</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FF00"/>
    <pageSetUpPr fitToPage="1"/>
  </sheetPr>
  <dimension ref="A1:L47"/>
  <sheetViews>
    <sheetView topLeftCell="A30" workbookViewId="0">
      <selection activeCell="D8" sqref="D8"/>
    </sheetView>
  </sheetViews>
  <sheetFormatPr defaultColWidth="8.88671875" defaultRowHeight="14.4" x14ac:dyDescent="0.3"/>
  <cols>
    <col min="1" max="1" width="4.6640625" customWidth="1"/>
    <col min="2" max="2" width="38.6640625" customWidth="1"/>
    <col min="3" max="3" width="9.5546875" bestFit="1" customWidth="1"/>
    <col min="4" max="4" width="12.109375" bestFit="1" customWidth="1"/>
    <col min="5" max="5" width="9.88671875" bestFit="1" customWidth="1"/>
    <col min="6" max="6" width="6.6640625" customWidth="1"/>
    <col min="8" max="8" width="6.21875" customWidth="1"/>
    <col min="9" max="9" width="7.33203125" customWidth="1"/>
    <col min="10" max="10" width="9.6640625" customWidth="1"/>
    <col min="11" max="12" width="12.6640625" customWidth="1"/>
  </cols>
  <sheetData>
    <row r="1" spans="1:12" ht="15.6" x14ac:dyDescent="0.3">
      <c r="A1" s="1"/>
      <c r="B1" s="2"/>
      <c r="C1" s="2"/>
      <c r="D1" s="2"/>
      <c r="E1" s="2"/>
      <c r="F1" s="3"/>
      <c r="G1" s="3"/>
      <c r="H1" s="4"/>
      <c r="I1" s="5"/>
      <c r="J1" s="6"/>
      <c r="K1" s="4"/>
      <c r="L1" s="5"/>
    </row>
    <row r="2" spans="1:12" ht="15.6" x14ac:dyDescent="0.3">
      <c r="A2" s="1"/>
      <c r="B2" s="2"/>
      <c r="C2" s="2"/>
      <c r="D2" s="2"/>
      <c r="E2" s="2"/>
      <c r="F2" s="3"/>
      <c r="G2" s="3"/>
      <c r="H2" s="4"/>
      <c r="I2" s="5"/>
      <c r="J2" s="6"/>
      <c r="K2" s="7"/>
      <c r="L2" s="9"/>
    </row>
    <row r="3" spans="1:12" ht="15.6" x14ac:dyDescent="0.3">
      <c r="A3" s="1"/>
      <c r="B3" s="2"/>
      <c r="C3" s="2"/>
      <c r="D3" s="2"/>
      <c r="E3" s="2"/>
      <c r="F3" s="1"/>
      <c r="G3" s="10"/>
      <c r="H3" s="11"/>
      <c r="I3" s="12"/>
      <c r="J3" s="13"/>
      <c r="K3" s="11"/>
      <c r="L3" s="12"/>
    </row>
    <row r="4" spans="1:12" ht="15.6" x14ac:dyDescent="0.3">
      <c r="A4" s="1"/>
      <c r="B4" s="2"/>
      <c r="C4" s="2"/>
      <c r="D4" s="2"/>
      <c r="E4" s="2"/>
      <c r="F4" s="1"/>
      <c r="G4" s="10"/>
      <c r="H4" s="11"/>
      <c r="I4" s="12"/>
      <c r="J4" s="13"/>
      <c r="K4" s="11"/>
      <c r="L4" s="12"/>
    </row>
    <row r="5" spans="1:12" x14ac:dyDescent="0.3">
      <c r="A5" s="125" t="s">
        <v>0</v>
      </c>
      <c r="B5" s="126"/>
      <c r="C5" s="126"/>
      <c r="D5" s="126"/>
      <c r="E5" s="126"/>
      <c r="F5" s="14"/>
      <c r="G5" s="127" t="s">
        <v>1</v>
      </c>
      <c r="H5" s="128"/>
      <c r="I5" s="129"/>
      <c r="J5" s="130"/>
      <c r="K5" s="128"/>
      <c r="L5" s="129"/>
    </row>
    <row r="6" spans="1:12" x14ac:dyDescent="0.3">
      <c r="A6" s="14"/>
      <c r="B6" s="18"/>
      <c r="C6" s="18"/>
      <c r="D6" s="18"/>
      <c r="E6" s="18"/>
      <c r="H6" s="19"/>
      <c r="I6" s="20"/>
      <c r="J6" s="21"/>
      <c r="K6" s="19"/>
      <c r="L6" s="20"/>
    </row>
    <row r="7" spans="1:12" ht="17.399999999999999" x14ac:dyDescent="0.3">
      <c r="A7" s="22" t="s">
        <v>2</v>
      </c>
      <c r="B7" s="23"/>
      <c r="C7" s="23"/>
      <c r="D7" s="23"/>
      <c r="E7" s="23"/>
      <c r="F7" s="131" t="s">
        <v>83</v>
      </c>
      <c r="G7" s="132"/>
      <c r="H7" s="24"/>
      <c r="I7" s="25"/>
      <c r="J7" s="26"/>
      <c r="K7" s="24"/>
      <c r="L7" s="27"/>
    </row>
    <row r="8" spans="1:12" ht="17.399999999999999" x14ac:dyDescent="0.3">
      <c r="A8" s="22"/>
      <c r="B8" s="23"/>
      <c r="C8" s="23"/>
      <c r="D8" s="23"/>
      <c r="E8" s="23"/>
      <c r="F8" s="28"/>
      <c r="G8" s="29"/>
      <c r="H8" s="24"/>
      <c r="I8" s="25"/>
      <c r="J8" s="26"/>
      <c r="K8" s="24"/>
      <c r="L8" s="30"/>
    </row>
    <row r="9" spans="1:12" ht="15.6" x14ac:dyDescent="0.3">
      <c r="A9" s="101" t="s">
        <v>84</v>
      </c>
      <c r="B9" s="102"/>
      <c r="C9" s="102"/>
      <c r="D9" s="102"/>
      <c r="E9" s="102"/>
      <c r="F9" s="103"/>
      <c r="G9" s="104"/>
      <c r="H9" s="51"/>
      <c r="I9" s="52"/>
      <c r="J9" s="53"/>
      <c r="K9" s="51"/>
      <c r="L9" s="52"/>
    </row>
    <row r="10" spans="1:12" x14ac:dyDescent="0.3">
      <c r="A10" s="105"/>
      <c r="B10" s="106"/>
      <c r="C10" s="106"/>
      <c r="D10" s="106"/>
      <c r="E10" s="106"/>
      <c r="F10" s="107"/>
      <c r="G10" s="107" t="s">
        <v>372</v>
      </c>
      <c r="H10" s="19"/>
      <c r="I10" s="20"/>
      <c r="J10" s="21"/>
      <c r="K10" s="19"/>
      <c r="L10" s="20"/>
    </row>
    <row r="11" spans="1:12" ht="56.25" customHeight="1" x14ac:dyDescent="0.3">
      <c r="A11" s="31" t="s">
        <v>5</v>
      </c>
      <c r="B11" s="31" t="s">
        <v>71</v>
      </c>
      <c r="C11" s="31" t="s">
        <v>13</v>
      </c>
      <c r="D11" s="32" t="s">
        <v>72</v>
      </c>
      <c r="E11" s="32" t="s">
        <v>73</v>
      </c>
      <c r="F11" s="31" t="s">
        <v>7</v>
      </c>
      <c r="G11" s="31" t="s">
        <v>373</v>
      </c>
      <c r="H11" s="32" t="s">
        <v>8</v>
      </c>
      <c r="I11" s="33" t="s">
        <v>9</v>
      </c>
      <c r="J11" s="34" t="s">
        <v>10</v>
      </c>
      <c r="K11" s="35" t="s">
        <v>11</v>
      </c>
      <c r="L11" s="36" t="s">
        <v>12</v>
      </c>
    </row>
    <row r="12" spans="1:12" ht="21.6" x14ac:dyDescent="0.3">
      <c r="A12" s="37">
        <v>1</v>
      </c>
      <c r="B12" s="38" t="s">
        <v>175</v>
      </c>
      <c r="C12" s="135"/>
      <c r="D12" s="135"/>
      <c r="E12" s="135"/>
      <c r="F12" s="39" t="s">
        <v>15</v>
      </c>
      <c r="G12" s="279">
        <v>480</v>
      </c>
      <c r="H12" s="136"/>
      <c r="I12" s="140"/>
      <c r="J12" s="40">
        <f t="shared" ref="J12:J37" si="0">I12+I12*H12*0.01</f>
        <v>0</v>
      </c>
      <c r="K12" s="108">
        <f t="shared" ref="K12:K37" si="1">G12*I12</f>
        <v>0</v>
      </c>
      <c r="L12" s="41">
        <f t="shared" ref="L12:L37" si="2">G12*J12</f>
        <v>0</v>
      </c>
    </row>
    <row r="13" spans="1:12" ht="31.8" x14ac:dyDescent="0.3">
      <c r="A13" s="37">
        <v>2</v>
      </c>
      <c r="B13" s="38" t="s">
        <v>176</v>
      </c>
      <c r="C13" s="135"/>
      <c r="D13" s="135"/>
      <c r="E13" s="135"/>
      <c r="F13" s="39" t="s">
        <v>15</v>
      </c>
      <c r="G13" s="279">
        <v>2200</v>
      </c>
      <c r="H13" s="136"/>
      <c r="I13" s="140"/>
      <c r="J13" s="40">
        <f t="shared" si="0"/>
        <v>0</v>
      </c>
      <c r="K13" s="108">
        <f t="shared" si="1"/>
        <v>0</v>
      </c>
      <c r="L13" s="41">
        <f t="shared" si="2"/>
        <v>0</v>
      </c>
    </row>
    <row r="14" spans="1:12" ht="31.8" x14ac:dyDescent="0.3">
      <c r="A14" s="37">
        <v>3</v>
      </c>
      <c r="B14" s="38" t="s">
        <v>177</v>
      </c>
      <c r="C14" s="135"/>
      <c r="D14" s="135"/>
      <c r="E14" s="135"/>
      <c r="F14" s="39" t="s">
        <v>15</v>
      </c>
      <c r="G14" s="279">
        <v>4000</v>
      </c>
      <c r="H14" s="136"/>
      <c r="I14" s="140"/>
      <c r="J14" s="40">
        <f t="shared" si="0"/>
        <v>0</v>
      </c>
      <c r="K14" s="108">
        <f t="shared" si="1"/>
        <v>0</v>
      </c>
      <c r="L14" s="41">
        <f t="shared" si="2"/>
        <v>0</v>
      </c>
    </row>
    <row r="15" spans="1:12" ht="31.8" x14ac:dyDescent="0.3">
      <c r="A15" s="37">
        <v>4</v>
      </c>
      <c r="B15" s="38" t="s">
        <v>178</v>
      </c>
      <c r="C15" s="135"/>
      <c r="D15" s="135"/>
      <c r="E15" s="135"/>
      <c r="F15" s="39" t="s">
        <v>15</v>
      </c>
      <c r="G15" s="279">
        <v>2600</v>
      </c>
      <c r="H15" s="136"/>
      <c r="I15" s="140"/>
      <c r="J15" s="40">
        <f t="shared" si="0"/>
        <v>0</v>
      </c>
      <c r="K15" s="108">
        <f t="shared" si="1"/>
        <v>0</v>
      </c>
      <c r="L15" s="41">
        <f t="shared" si="2"/>
        <v>0</v>
      </c>
    </row>
    <row r="16" spans="1:12" ht="31.8" x14ac:dyDescent="0.3">
      <c r="A16" s="37">
        <v>5</v>
      </c>
      <c r="B16" s="38" t="s">
        <v>179</v>
      </c>
      <c r="C16" s="135"/>
      <c r="D16" s="135"/>
      <c r="E16" s="135"/>
      <c r="F16" s="39" t="s">
        <v>15</v>
      </c>
      <c r="G16" s="279">
        <v>960</v>
      </c>
      <c r="H16" s="136"/>
      <c r="I16" s="140"/>
      <c r="J16" s="40">
        <f t="shared" si="0"/>
        <v>0</v>
      </c>
      <c r="K16" s="108">
        <f t="shared" si="1"/>
        <v>0</v>
      </c>
      <c r="L16" s="41">
        <f t="shared" si="2"/>
        <v>0</v>
      </c>
    </row>
    <row r="17" spans="1:12" x14ac:dyDescent="0.3">
      <c r="A17" s="37">
        <v>6</v>
      </c>
      <c r="B17" s="38" t="s">
        <v>180</v>
      </c>
      <c r="C17" s="135"/>
      <c r="D17" s="135"/>
      <c r="E17" s="135"/>
      <c r="F17" s="39" t="s">
        <v>15</v>
      </c>
      <c r="G17" s="279">
        <v>1400</v>
      </c>
      <c r="H17" s="136"/>
      <c r="I17" s="140"/>
      <c r="J17" s="40">
        <f t="shared" si="0"/>
        <v>0</v>
      </c>
      <c r="K17" s="108">
        <f t="shared" si="1"/>
        <v>0</v>
      </c>
      <c r="L17" s="41">
        <f t="shared" si="2"/>
        <v>0</v>
      </c>
    </row>
    <row r="18" spans="1:12" ht="42" x14ac:dyDescent="0.3">
      <c r="A18" s="37">
        <v>7</v>
      </c>
      <c r="B18" s="38" t="s">
        <v>242</v>
      </c>
      <c r="C18" s="135"/>
      <c r="D18" s="135"/>
      <c r="E18" s="135"/>
      <c r="F18" s="39" t="s">
        <v>15</v>
      </c>
      <c r="G18" s="279">
        <v>2400</v>
      </c>
      <c r="H18" s="136"/>
      <c r="I18" s="140"/>
      <c r="J18" s="40">
        <f t="shared" si="0"/>
        <v>0</v>
      </c>
      <c r="K18" s="108">
        <f t="shared" si="1"/>
        <v>0</v>
      </c>
      <c r="L18" s="41">
        <f t="shared" si="2"/>
        <v>0</v>
      </c>
    </row>
    <row r="19" spans="1:12" ht="21.6" x14ac:dyDescent="0.3">
      <c r="A19" s="37">
        <v>8</v>
      </c>
      <c r="B19" s="38" t="s">
        <v>181</v>
      </c>
      <c r="C19" s="135"/>
      <c r="D19" s="135"/>
      <c r="E19" s="135"/>
      <c r="F19" s="39" t="s">
        <v>15</v>
      </c>
      <c r="G19" s="279">
        <v>1600</v>
      </c>
      <c r="H19" s="136"/>
      <c r="I19" s="140"/>
      <c r="J19" s="40">
        <f t="shared" si="0"/>
        <v>0</v>
      </c>
      <c r="K19" s="108">
        <f t="shared" si="1"/>
        <v>0</v>
      </c>
      <c r="L19" s="41">
        <f t="shared" si="2"/>
        <v>0</v>
      </c>
    </row>
    <row r="20" spans="1:12" ht="21.6" x14ac:dyDescent="0.3">
      <c r="A20" s="37">
        <v>9</v>
      </c>
      <c r="B20" s="38" t="s">
        <v>182</v>
      </c>
      <c r="C20" s="135"/>
      <c r="D20" s="135"/>
      <c r="E20" s="135"/>
      <c r="F20" s="39" t="s">
        <v>15</v>
      </c>
      <c r="G20" s="279">
        <v>4000</v>
      </c>
      <c r="H20" s="136"/>
      <c r="I20" s="140"/>
      <c r="J20" s="40">
        <f t="shared" si="0"/>
        <v>0</v>
      </c>
      <c r="K20" s="108">
        <f t="shared" si="1"/>
        <v>0</v>
      </c>
      <c r="L20" s="41">
        <f t="shared" si="2"/>
        <v>0</v>
      </c>
    </row>
    <row r="21" spans="1:12" ht="21.6" x14ac:dyDescent="0.3">
      <c r="A21" s="37">
        <v>10</v>
      </c>
      <c r="B21" s="38" t="s">
        <v>243</v>
      </c>
      <c r="C21" s="135"/>
      <c r="D21" s="135"/>
      <c r="E21" s="135"/>
      <c r="F21" s="39" t="s">
        <v>15</v>
      </c>
      <c r="G21" s="279">
        <v>800</v>
      </c>
      <c r="H21" s="136"/>
      <c r="I21" s="140"/>
      <c r="J21" s="40">
        <f t="shared" si="0"/>
        <v>0</v>
      </c>
      <c r="K21" s="108">
        <f t="shared" si="1"/>
        <v>0</v>
      </c>
      <c r="L21" s="41">
        <f t="shared" si="2"/>
        <v>0</v>
      </c>
    </row>
    <row r="22" spans="1:12" ht="21.6" x14ac:dyDescent="0.3">
      <c r="A22" s="37">
        <v>11</v>
      </c>
      <c r="B22" s="38" t="s">
        <v>183</v>
      </c>
      <c r="C22" s="135"/>
      <c r="D22" s="135"/>
      <c r="E22" s="135"/>
      <c r="F22" s="39" t="s">
        <v>15</v>
      </c>
      <c r="G22" s="279">
        <v>800</v>
      </c>
      <c r="H22" s="136"/>
      <c r="I22" s="140"/>
      <c r="J22" s="40">
        <f t="shared" si="0"/>
        <v>0</v>
      </c>
      <c r="K22" s="108">
        <f t="shared" si="1"/>
        <v>0</v>
      </c>
      <c r="L22" s="41">
        <f t="shared" si="2"/>
        <v>0</v>
      </c>
    </row>
    <row r="23" spans="1:12" ht="154.19999999999999" x14ac:dyDescent="0.3">
      <c r="A23" s="37">
        <v>12</v>
      </c>
      <c r="B23" s="38" t="s">
        <v>184</v>
      </c>
      <c r="C23" s="135"/>
      <c r="D23" s="135"/>
      <c r="E23" s="135"/>
      <c r="F23" s="39" t="s">
        <v>15</v>
      </c>
      <c r="G23" s="279">
        <v>2000</v>
      </c>
      <c r="H23" s="136"/>
      <c r="I23" s="140"/>
      <c r="J23" s="40">
        <f t="shared" si="0"/>
        <v>0</v>
      </c>
      <c r="K23" s="108">
        <f t="shared" si="1"/>
        <v>0</v>
      </c>
      <c r="L23" s="41">
        <f t="shared" si="2"/>
        <v>0</v>
      </c>
    </row>
    <row r="24" spans="1:12" ht="154.19999999999999" x14ac:dyDescent="0.3">
      <c r="A24" s="37">
        <v>13</v>
      </c>
      <c r="B24" s="38" t="s">
        <v>185</v>
      </c>
      <c r="C24" s="135"/>
      <c r="D24" s="135"/>
      <c r="E24" s="135"/>
      <c r="F24" s="39" t="s">
        <v>15</v>
      </c>
      <c r="G24" s="279">
        <v>800</v>
      </c>
      <c r="H24" s="136"/>
      <c r="I24" s="140"/>
      <c r="J24" s="40">
        <f t="shared" si="0"/>
        <v>0</v>
      </c>
      <c r="K24" s="108">
        <f t="shared" si="1"/>
        <v>0</v>
      </c>
      <c r="L24" s="41">
        <f t="shared" si="2"/>
        <v>0</v>
      </c>
    </row>
    <row r="25" spans="1:12" ht="154.19999999999999" x14ac:dyDescent="0.3">
      <c r="A25" s="37">
        <v>14</v>
      </c>
      <c r="B25" s="38" t="s">
        <v>246</v>
      </c>
      <c r="C25" s="135"/>
      <c r="D25" s="135"/>
      <c r="E25" s="135"/>
      <c r="F25" s="39" t="s">
        <v>15</v>
      </c>
      <c r="G25" s="279">
        <v>3400</v>
      </c>
      <c r="H25" s="136"/>
      <c r="I25" s="140"/>
      <c r="J25" s="40">
        <f t="shared" si="0"/>
        <v>0</v>
      </c>
      <c r="K25" s="108">
        <f t="shared" si="1"/>
        <v>0</v>
      </c>
      <c r="L25" s="41">
        <f t="shared" si="2"/>
        <v>0</v>
      </c>
    </row>
    <row r="26" spans="1:12" ht="31.8" x14ac:dyDescent="0.3">
      <c r="A26" s="37">
        <v>15</v>
      </c>
      <c r="B26" s="38" t="s">
        <v>85</v>
      </c>
      <c r="C26" s="135"/>
      <c r="D26" s="135"/>
      <c r="E26" s="135"/>
      <c r="F26" s="39" t="s">
        <v>15</v>
      </c>
      <c r="G26" s="279">
        <v>5200</v>
      </c>
      <c r="H26" s="136"/>
      <c r="I26" s="140"/>
      <c r="J26" s="40">
        <f t="shared" si="0"/>
        <v>0</v>
      </c>
      <c r="K26" s="108">
        <f t="shared" si="1"/>
        <v>0</v>
      </c>
      <c r="L26" s="41">
        <f t="shared" si="2"/>
        <v>0</v>
      </c>
    </row>
    <row r="27" spans="1:12" ht="31.8" x14ac:dyDescent="0.3">
      <c r="A27" s="37">
        <v>16</v>
      </c>
      <c r="B27" s="38" t="s">
        <v>367</v>
      </c>
      <c r="C27" s="135"/>
      <c r="D27" s="135"/>
      <c r="E27" s="135"/>
      <c r="F27" s="39" t="s">
        <v>15</v>
      </c>
      <c r="G27" s="279">
        <v>1400</v>
      </c>
      <c r="H27" s="136"/>
      <c r="I27" s="140"/>
      <c r="J27" s="40">
        <f t="shared" si="0"/>
        <v>0</v>
      </c>
      <c r="K27" s="108">
        <f t="shared" si="1"/>
        <v>0</v>
      </c>
      <c r="L27" s="41">
        <f t="shared" si="2"/>
        <v>0</v>
      </c>
    </row>
    <row r="28" spans="1:12" ht="72.599999999999994" x14ac:dyDescent="0.3">
      <c r="A28" s="37">
        <v>17</v>
      </c>
      <c r="B28" s="38" t="s">
        <v>86</v>
      </c>
      <c r="C28" s="135"/>
      <c r="D28" s="135"/>
      <c r="E28" s="135"/>
      <c r="F28" s="39" t="s">
        <v>15</v>
      </c>
      <c r="G28" s="279">
        <v>400</v>
      </c>
      <c r="H28" s="136"/>
      <c r="I28" s="140"/>
      <c r="J28" s="40">
        <f t="shared" si="0"/>
        <v>0</v>
      </c>
      <c r="K28" s="108">
        <f t="shared" si="1"/>
        <v>0</v>
      </c>
      <c r="L28" s="41">
        <f t="shared" si="2"/>
        <v>0</v>
      </c>
    </row>
    <row r="29" spans="1:12" ht="82.8" x14ac:dyDescent="0.3">
      <c r="A29" s="37">
        <v>18</v>
      </c>
      <c r="B29" s="38" t="s">
        <v>87</v>
      </c>
      <c r="C29" s="135"/>
      <c r="D29" s="135"/>
      <c r="E29" s="135"/>
      <c r="F29" s="39" t="s">
        <v>15</v>
      </c>
      <c r="G29" s="279">
        <v>5200</v>
      </c>
      <c r="H29" s="136"/>
      <c r="I29" s="140"/>
      <c r="J29" s="40">
        <f t="shared" si="0"/>
        <v>0</v>
      </c>
      <c r="K29" s="108">
        <f t="shared" si="1"/>
        <v>0</v>
      </c>
      <c r="L29" s="41">
        <f t="shared" si="2"/>
        <v>0</v>
      </c>
    </row>
    <row r="30" spans="1:12" ht="42" x14ac:dyDescent="0.3">
      <c r="A30" s="37">
        <v>19</v>
      </c>
      <c r="B30" s="38" t="s">
        <v>189</v>
      </c>
      <c r="C30" s="135"/>
      <c r="D30" s="135"/>
      <c r="E30" s="135"/>
      <c r="F30" s="39" t="s">
        <v>15</v>
      </c>
      <c r="G30" s="279">
        <v>800</v>
      </c>
      <c r="H30" s="136"/>
      <c r="I30" s="140"/>
      <c r="J30" s="40">
        <f t="shared" si="0"/>
        <v>0</v>
      </c>
      <c r="K30" s="108">
        <f t="shared" si="1"/>
        <v>0</v>
      </c>
      <c r="L30" s="41">
        <f t="shared" si="2"/>
        <v>0</v>
      </c>
    </row>
    <row r="31" spans="1:12" ht="21.6" x14ac:dyDescent="0.3">
      <c r="A31" s="37">
        <v>20</v>
      </c>
      <c r="B31" s="42" t="s">
        <v>186</v>
      </c>
      <c r="C31" s="135"/>
      <c r="D31" s="135"/>
      <c r="E31" s="135"/>
      <c r="F31" s="39" t="s">
        <v>15</v>
      </c>
      <c r="G31" s="279">
        <v>6000</v>
      </c>
      <c r="H31" s="136"/>
      <c r="I31" s="140"/>
      <c r="J31" s="40">
        <f t="shared" si="0"/>
        <v>0</v>
      </c>
      <c r="K31" s="108">
        <f t="shared" si="1"/>
        <v>0</v>
      </c>
      <c r="L31" s="41">
        <f t="shared" si="2"/>
        <v>0</v>
      </c>
    </row>
    <row r="32" spans="1:12" ht="21.6" x14ac:dyDescent="0.3">
      <c r="A32" s="37">
        <v>21</v>
      </c>
      <c r="B32" s="174" t="s">
        <v>245</v>
      </c>
      <c r="C32" s="135"/>
      <c r="D32" s="135"/>
      <c r="E32" s="135"/>
      <c r="F32" s="39" t="s">
        <v>15</v>
      </c>
      <c r="G32" s="279">
        <v>800</v>
      </c>
      <c r="H32" s="136"/>
      <c r="I32" s="140"/>
      <c r="J32" s="40">
        <f t="shared" si="0"/>
        <v>0</v>
      </c>
      <c r="K32" s="108">
        <f t="shared" si="1"/>
        <v>0</v>
      </c>
      <c r="L32" s="41">
        <f t="shared" si="2"/>
        <v>0</v>
      </c>
    </row>
    <row r="33" spans="1:12" ht="21.6" x14ac:dyDescent="0.3">
      <c r="A33" s="37">
        <v>22</v>
      </c>
      <c r="B33" s="42" t="s">
        <v>188</v>
      </c>
      <c r="C33" s="135"/>
      <c r="D33" s="135"/>
      <c r="E33" s="135"/>
      <c r="F33" s="39" t="s">
        <v>15</v>
      </c>
      <c r="G33" s="279">
        <v>1200</v>
      </c>
      <c r="H33" s="136"/>
      <c r="I33" s="140"/>
      <c r="J33" s="40">
        <f t="shared" si="0"/>
        <v>0</v>
      </c>
      <c r="K33" s="108">
        <f t="shared" si="1"/>
        <v>0</v>
      </c>
      <c r="L33" s="41">
        <f t="shared" si="2"/>
        <v>0</v>
      </c>
    </row>
    <row r="34" spans="1:12" ht="52.2" x14ac:dyDescent="0.3">
      <c r="A34" s="37">
        <v>23</v>
      </c>
      <c r="B34" s="175" t="s">
        <v>244</v>
      </c>
      <c r="C34" s="135"/>
      <c r="D34" s="135"/>
      <c r="E34" s="135"/>
      <c r="F34" s="39" t="s">
        <v>75</v>
      </c>
      <c r="G34" s="279">
        <v>1200</v>
      </c>
      <c r="H34" s="136"/>
      <c r="I34" s="140"/>
      <c r="J34" s="40">
        <f t="shared" si="0"/>
        <v>0</v>
      </c>
      <c r="K34" s="108">
        <f t="shared" si="1"/>
        <v>0</v>
      </c>
      <c r="L34" s="41">
        <f t="shared" si="2"/>
        <v>0</v>
      </c>
    </row>
    <row r="35" spans="1:12" ht="31.8" x14ac:dyDescent="0.3">
      <c r="A35" s="37">
        <v>24</v>
      </c>
      <c r="B35" s="38" t="s">
        <v>190</v>
      </c>
      <c r="C35" s="135"/>
      <c r="D35" s="135"/>
      <c r="E35" s="135"/>
      <c r="F35" s="39" t="s">
        <v>15</v>
      </c>
      <c r="G35" s="279">
        <v>1200</v>
      </c>
      <c r="H35" s="136"/>
      <c r="I35" s="140"/>
      <c r="J35" s="40">
        <f t="shared" si="0"/>
        <v>0</v>
      </c>
      <c r="K35" s="108">
        <f t="shared" si="1"/>
        <v>0</v>
      </c>
      <c r="L35" s="41">
        <f t="shared" si="2"/>
        <v>0</v>
      </c>
    </row>
    <row r="36" spans="1:12" ht="21.6" x14ac:dyDescent="0.3">
      <c r="A36" s="37">
        <v>25</v>
      </c>
      <c r="B36" s="38" t="s">
        <v>191</v>
      </c>
      <c r="C36" s="135"/>
      <c r="D36" s="135"/>
      <c r="E36" s="135"/>
      <c r="F36" s="39" t="s">
        <v>15</v>
      </c>
      <c r="G36" s="279">
        <v>8000</v>
      </c>
      <c r="H36" s="136"/>
      <c r="I36" s="140"/>
      <c r="J36" s="40">
        <f t="shared" si="0"/>
        <v>0</v>
      </c>
      <c r="K36" s="108">
        <f t="shared" si="1"/>
        <v>0</v>
      </c>
      <c r="L36" s="41">
        <f t="shared" si="2"/>
        <v>0</v>
      </c>
    </row>
    <row r="37" spans="1:12" x14ac:dyDescent="0.3">
      <c r="A37" s="37">
        <v>26</v>
      </c>
      <c r="B37" s="38" t="s">
        <v>187</v>
      </c>
      <c r="C37" s="135"/>
      <c r="D37" s="135"/>
      <c r="E37" s="135"/>
      <c r="F37" s="39" t="s">
        <v>15</v>
      </c>
      <c r="G37" s="279">
        <v>20</v>
      </c>
      <c r="H37" s="136"/>
      <c r="I37" s="140"/>
      <c r="J37" s="40">
        <f t="shared" si="0"/>
        <v>0</v>
      </c>
      <c r="K37" s="108">
        <f t="shared" si="1"/>
        <v>0</v>
      </c>
      <c r="L37" s="41">
        <f t="shared" si="2"/>
        <v>0</v>
      </c>
    </row>
    <row r="38" spans="1:12" x14ac:dyDescent="0.3">
      <c r="A38" s="109"/>
      <c r="B38" s="58" t="s">
        <v>25</v>
      </c>
      <c r="C38" s="176"/>
      <c r="D38" s="176"/>
      <c r="E38" s="176"/>
      <c r="F38" s="109"/>
      <c r="G38" s="275">
        <f>SUM(G12:G37)</f>
        <v>58860</v>
      </c>
      <c r="H38" s="159"/>
      <c r="I38" s="159"/>
      <c r="J38" s="159"/>
      <c r="K38" s="160">
        <f>SUM(K12:K37)</f>
        <v>0</v>
      </c>
      <c r="L38" s="160">
        <f>SUM(L12:L37)</f>
        <v>0</v>
      </c>
    </row>
    <row r="39" spans="1:12" x14ac:dyDescent="0.3">
      <c r="H39" s="59"/>
      <c r="I39" s="59"/>
      <c r="J39" s="59"/>
      <c r="K39" s="59"/>
      <c r="L39" s="59"/>
    </row>
    <row r="40" spans="1:12" x14ac:dyDescent="0.3">
      <c r="H40" s="59"/>
      <c r="I40" s="59"/>
      <c r="J40" s="59" t="s">
        <v>26</v>
      </c>
      <c r="K40" s="59"/>
      <c r="L40" s="59"/>
    </row>
    <row r="41" spans="1:12" x14ac:dyDescent="0.3">
      <c r="H41" s="59"/>
      <c r="I41" s="59"/>
      <c r="J41" s="59"/>
      <c r="K41" s="59"/>
      <c r="L41" s="59"/>
    </row>
    <row r="42" spans="1:12" x14ac:dyDescent="0.3">
      <c r="H42" s="59"/>
      <c r="I42" s="59"/>
      <c r="J42" s="63"/>
      <c r="K42" s="63"/>
      <c r="L42" s="63"/>
    </row>
    <row r="43" spans="1:12" x14ac:dyDescent="0.3">
      <c r="A43" s="50" t="s">
        <v>27</v>
      </c>
      <c r="B43" s="50"/>
      <c r="C43" s="50"/>
      <c r="D43" s="50"/>
      <c r="E43" s="50"/>
      <c r="F43" s="50"/>
      <c r="G43" s="50"/>
      <c r="H43" s="64"/>
      <c r="I43" s="64"/>
      <c r="J43" s="64"/>
      <c r="K43" s="64"/>
      <c r="L43" s="59"/>
    </row>
    <row r="44" spans="1:12" x14ac:dyDescent="0.3">
      <c r="A44" s="50" t="s">
        <v>28</v>
      </c>
      <c r="B44" s="50"/>
      <c r="C44" s="50"/>
      <c r="D44" s="50"/>
      <c r="E44" s="50"/>
      <c r="F44" s="50"/>
      <c r="G44" s="50"/>
      <c r="H44" s="64"/>
      <c r="I44" s="64"/>
      <c r="J44" s="64"/>
      <c r="K44" s="64"/>
      <c r="L44" s="59"/>
    </row>
    <row r="45" spans="1:12" x14ac:dyDescent="0.3">
      <c r="A45" s="50" t="s">
        <v>29</v>
      </c>
      <c r="B45" s="50"/>
      <c r="C45" s="50"/>
      <c r="D45" s="50"/>
      <c r="E45" s="50"/>
      <c r="F45" s="50"/>
      <c r="G45" s="50"/>
      <c r="H45" s="50"/>
      <c r="I45" s="50"/>
      <c r="J45" s="50"/>
      <c r="K45" s="50"/>
    </row>
    <row r="46" spans="1:12" x14ac:dyDescent="0.3">
      <c r="A46" s="50" t="s">
        <v>30</v>
      </c>
      <c r="B46" s="50"/>
      <c r="C46" s="50"/>
      <c r="D46" s="50"/>
      <c r="E46" s="50"/>
      <c r="F46" s="50"/>
      <c r="G46" s="50"/>
      <c r="H46" s="50"/>
      <c r="I46" s="50"/>
      <c r="J46" s="50"/>
      <c r="K46" s="50"/>
    </row>
    <row r="47" spans="1:12" x14ac:dyDescent="0.3">
      <c r="A47" s="50"/>
      <c r="B47" s="50"/>
      <c r="C47" s="50"/>
      <c r="D47" s="50"/>
      <c r="E47" s="50"/>
      <c r="F47" s="50"/>
      <c r="G47" s="50"/>
      <c r="H47" s="50"/>
      <c r="I47" s="50"/>
      <c r="J47" s="50"/>
      <c r="K47" s="50"/>
    </row>
  </sheetData>
  <pageMargins left="0.7" right="0.7" top="0.75" bottom="0.75" header="0.3" footer="0.3"/>
  <pageSetup paperSize="9" scale="61" fitToHeight="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FFFF00"/>
    <pageSetUpPr fitToPage="1"/>
  </sheetPr>
  <dimension ref="A1:M83"/>
  <sheetViews>
    <sheetView topLeftCell="A61" workbookViewId="0">
      <selection activeCell="D79" sqref="D79"/>
    </sheetView>
  </sheetViews>
  <sheetFormatPr defaultColWidth="8.88671875" defaultRowHeight="14.4" x14ac:dyDescent="0.3"/>
  <cols>
    <col min="1" max="1" width="4.6640625" customWidth="1"/>
    <col min="2" max="2" width="52.6640625" customWidth="1"/>
    <col min="3" max="3" width="6.6640625" bestFit="1" customWidth="1"/>
    <col min="4" max="4" width="12.109375" bestFit="1" customWidth="1"/>
    <col min="5" max="5" width="9.88671875" bestFit="1" customWidth="1"/>
    <col min="6" max="6" width="6.6640625" customWidth="1"/>
    <col min="8" max="8" width="6.109375" customWidth="1"/>
    <col min="9" max="10" width="9.6640625" customWidth="1"/>
    <col min="11" max="12" width="12.6640625" customWidth="1"/>
    <col min="13" max="13" width="3.109375" customWidth="1"/>
  </cols>
  <sheetData>
    <row r="1" spans="1:13" ht="14.4" customHeight="1" x14ac:dyDescent="0.3">
      <c r="A1" s="1"/>
      <c r="B1" s="2"/>
      <c r="C1" s="2"/>
      <c r="D1" s="2"/>
      <c r="E1" s="2"/>
      <c r="F1" s="3"/>
      <c r="G1" s="3"/>
      <c r="H1" s="4"/>
      <c r="I1" s="5"/>
      <c r="J1" s="6"/>
      <c r="K1" s="4"/>
      <c r="L1" s="6"/>
      <c r="M1" s="5"/>
    </row>
    <row r="2" spans="1:13" ht="14.4" customHeight="1" x14ac:dyDescent="0.3">
      <c r="A2" s="1"/>
      <c r="B2" s="2"/>
      <c r="C2" s="2"/>
      <c r="D2" s="2"/>
      <c r="E2" s="2"/>
      <c r="F2" s="3"/>
      <c r="G2" s="3"/>
      <c r="H2" s="4"/>
      <c r="I2" s="5"/>
      <c r="J2" s="6"/>
      <c r="K2" s="7"/>
      <c r="L2" s="8"/>
      <c r="M2" s="9"/>
    </row>
    <row r="3" spans="1:13" ht="15" customHeight="1" x14ac:dyDescent="0.3">
      <c r="A3" s="1"/>
      <c r="B3" s="2"/>
      <c r="C3" s="2"/>
      <c r="D3" s="2"/>
      <c r="E3" s="2"/>
      <c r="F3" s="1"/>
      <c r="G3" s="10"/>
      <c r="H3" s="11"/>
      <c r="I3" s="12"/>
      <c r="J3" s="13"/>
      <c r="K3" s="11"/>
      <c r="L3" s="13"/>
      <c r="M3" s="12"/>
    </row>
    <row r="4" spans="1:13" ht="15" customHeight="1" x14ac:dyDescent="0.3">
      <c r="A4" s="1"/>
      <c r="B4" s="2"/>
      <c r="C4" s="2"/>
      <c r="D4" s="2"/>
      <c r="E4" s="2"/>
      <c r="F4" s="1"/>
      <c r="G4" s="10"/>
      <c r="H4" s="11"/>
      <c r="I4" s="12"/>
      <c r="J4" s="13"/>
      <c r="K4" s="11"/>
      <c r="L4" s="13"/>
      <c r="M4" s="12"/>
    </row>
    <row r="5" spans="1:13" x14ac:dyDescent="0.3">
      <c r="A5" s="125" t="s">
        <v>0</v>
      </c>
      <c r="B5" s="126"/>
      <c r="C5" s="126"/>
      <c r="D5" s="126"/>
      <c r="E5" s="126"/>
      <c r="F5" s="14"/>
      <c r="G5" s="127" t="s">
        <v>1</v>
      </c>
      <c r="H5" s="128"/>
      <c r="I5" s="129"/>
      <c r="J5" s="130"/>
      <c r="K5" s="128"/>
      <c r="L5" s="130"/>
      <c r="M5" s="20"/>
    </row>
    <row r="6" spans="1:13" x14ac:dyDescent="0.3">
      <c r="A6" s="14"/>
      <c r="B6" s="18"/>
      <c r="C6" s="18"/>
      <c r="D6" s="18"/>
      <c r="E6" s="18"/>
      <c r="H6" s="19"/>
      <c r="I6" s="20"/>
      <c r="J6" s="21"/>
      <c r="K6" s="19"/>
      <c r="L6" s="21"/>
      <c r="M6" s="20"/>
    </row>
    <row r="7" spans="1:13" ht="17.399999999999999" x14ac:dyDescent="0.3">
      <c r="A7" s="22" t="s">
        <v>2</v>
      </c>
      <c r="B7" s="23"/>
      <c r="C7" s="23"/>
      <c r="D7" s="23"/>
      <c r="E7" s="23"/>
      <c r="F7" s="131" t="s">
        <v>3</v>
      </c>
      <c r="G7" s="132"/>
      <c r="H7" s="24"/>
      <c r="I7" s="25"/>
      <c r="J7" s="26"/>
      <c r="K7" s="24"/>
      <c r="L7" s="30"/>
      <c r="M7" s="27"/>
    </row>
    <row r="8" spans="1:13" ht="17.399999999999999" x14ac:dyDescent="0.3">
      <c r="A8" s="22"/>
      <c r="B8" s="23"/>
      <c r="C8" s="23"/>
      <c r="D8" s="23"/>
      <c r="E8" s="23"/>
      <c r="F8" s="28"/>
      <c r="G8" s="29"/>
      <c r="H8" s="24"/>
      <c r="I8" s="25"/>
      <c r="J8" s="26"/>
      <c r="K8" s="24"/>
      <c r="L8" s="26"/>
      <c r="M8" s="30"/>
    </row>
    <row r="9" spans="1:13" ht="15.6" x14ac:dyDescent="0.3">
      <c r="A9" s="1" t="s">
        <v>31</v>
      </c>
      <c r="B9" s="1"/>
      <c r="C9" s="1"/>
      <c r="D9" s="1"/>
      <c r="E9" s="1"/>
      <c r="F9" s="3"/>
      <c r="G9" s="3"/>
      <c r="H9" s="51"/>
      <c r="I9" s="52"/>
      <c r="J9" s="53"/>
      <c r="K9" s="51"/>
      <c r="L9" s="53"/>
      <c r="M9" s="52"/>
    </row>
    <row r="10" spans="1:13" x14ac:dyDescent="0.3">
      <c r="A10" s="14"/>
      <c r="G10" t="s">
        <v>330</v>
      </c>
      <c r="H10" s="19"/>
      <c r="I10" s="20"/>
      <c r="J10" s="21"/>
      <c r="K10" s="19"/>
      <c r="L10" s="21"/>
      <c r="M10" s="20"/>
    </row>
    <row r="11" spans="1:13" ht="57.75" customHeight="1" x14ac:dyDescent="0.3">
      <c r="A11" s="31" t="s">
        <v>5</v>
      </c>
      <c r="B11" s="31" t="s">
        <v>6</v>
      </c>
      <c r="C11" s="31" t="s">
        <v>13</v>
      </c>
      <c r="D11" s="32" t="s">
        <v>72</v>
      </c>
      <c r="E11" s="32" t="s">
        <v>73</v>
      </c>
      <c r="F11" s="31" t="s">
        <v>7</v>
      </c>
      <c r="G11" s="31" t="s">
        <v>373</v>
      </c>
      <c r="H11" s="32" t="s">
        <v>8</v>
      </c>
      <c r="I11" s="33" t="s">
        <v>9</v>
      </c>
      <c r="J11" s="34" t="s">
        <v>10</v>
      </c>
      <c r="K11" s="35" t="s">
        <v>11</v>
      </c>
      <c r="L11" s="36" t="s">
        <v>12</v>
      </c>
      <c r="M11" s="124"/>
    </row>
    <row r="12" spans="1:13" ht="52.2" x14ac:dyDescent="0.3">
      <c r="A12" s="37">
        <v>1</v>
      </c>
      <c r="B12" s="38" t="s">
        <v>192</v>
      </c>
      <c r="C12" s="135"/>
      <c r="D12" s="135"/>
      <c r="E12" s="135"/>
      <c r="F12" s="39" t="s">
        <v>15</v>
      </c>
      <c r="G12" s="280">
        <v>200</v>
      </c>
      <c r="H12" s="145"/>
      <c r="I12" s="140"/>
      <c r="J12" s="54">
        <f>I12+I12*H12*0.01</f>
        <v>0</v>
      </c>
      <c r="K12" s="55">
        <f>G12*I12</f>
        <v>0</v>
      </c>
      <c r="L12" s="56">
        <f>G12*J12</f>
        <v>0</v>
      </c>
      <c r="M12" s="141"/>
    </row>
    <row r="13" spans="1:13" ht="31.8" x14ac:dyDescent="0.3">
      <c r="A13" s="37">
        <v>2</v>
      </c>
      <c r="B13" s="38" t="s">
        <v>194</v>
      </c>
      <c r="C13" s="135"/>
      <c r="D13" s="135"/>
      <c r="E13" s="135"/>
      <c r="F13" s="39" t="s">
        <v>15</v>
      </c>
      <c r="G13" s="280">
        <v>1600</v>
      </c>
      <c r="H13" s="145"/>
      <c r="I13" s="140"/>
      <c r="J13" s="54">
        <f t="shared" ref="J13:J73" si="0">I13+I13*H13*0.01</f>
        <v>0</v>
      </c>
      <c r="K13" s="55">
        <f t="shared" ref="K13:K69" si="1">G13*I13</f>
        <v>0</v>
      </c>
      <c r="L13" s="56">
        <f t="shared" ref="L13:L73" si="2">G13*J13</f>
        <v>0</v>
      </c>
      <c r="M13" s="141"/>
    </row>
    <row r="14" spans="1:13" ht="31.8" x14ac:dyDescent="0.3">
      <c r="A14" s="37">
        <v>3</v>
      </c>
      <c r="B14" s="38" t="s">
        <v>148</v>
      </c>
      <c r="C14" s="135"/>
      <c r="D14" s="135"/>
      <c r="E14" s="135"/>
      <c r="F14" s="39" t="s">
        <v>15</v>
      </c>
      <c r="G14" s="280">
        <v>4000</v>
      </c>
      <c r="H14" s="145"/>
      <c r="I14" s="140"/>
      <c r="J14" s="54">
        <f t="shared" si="0"/>
        <v>0</v>
      </c>
      <c r="K14" s="55">
        <f t="shared" si="1"/>
        <v>0</v>
      </c>
      <c r="L14" s="56">
        <f t="shared" si="2"/>
        <v>0</v>
      </c>
      <c r="M14" s="141"/>
    </row>
    <row r="15" spans="1:13" ht="31.8" x14ac:dyDescent="0.3">
      <c r="A15" s="37">
        <v>4</v>
      </c>
      <c r="B15" s="38" t="s">
        <v>32</v>
      </c>
      <c r="C15" s="135"/>
      <c r="D15" s="135"/>
      <c r="E15" s="135"/>
      <c r="F15" s="39" t="s">
        <v>15</v>
      </c>
      <c r="G15" s="280">
        <v>4000</v>
      </c>
      <c r="H15" s="145"/>
      <c r="I15" s="140"/>
      <c r="J15" s="54">
        <f t="shared" si="0"/>
        <v>0</v>
      </c>
      <c r="K15" s="55">
        <f t="shared" si="1"/>
        <v>0</v>
      </c>
      <c r="L15" s="56">
        <f t="shared" si="2"/>
        <v>0</v>
      </c>
      <c r="M15" s="141"/>
    </row>
    <row r="16" spans="1:13" ht="31.8" x14ac:dyDescent="0.3">
      <c r="A16" s="37">
        <v>5</v>
      </c>
      <c r="B16" s="38" t="s">
        <v>193</v>
      </c>
      <c r="C16" s="135"/>
      <c r="D16" s="135"/>
      <c r="E16" s="135"/>
      <c r="F16" s="39" t="s">
        <v>15</v>
      </c>
      <c r="G16" s="280">
        <v>4000</v>
      </c>
      <c r="H16" s="145"/>
      <c r="I16" s="140"/>
      <c r="J16" s="54">
        <f t="shared" si="0"/>
        <v>0</v>
      </c>
      <c r="K16" s="55">
        <f t="shared" si="1"/>
        <v>0</v>
      </c>
      <c r="L16" s="56">
        <f t="shared" si="2"/>
        <v>0</v>
      </c>
      <c r="M16" s="141"/>
    </row>
    <row r="17" spans="1:13" x14ac:dyDescent="0.3">
      <c r="A17" s="37">
        <v>6</v>
      </c>
      <c r="B17" s="38" t="s">
        <v>33</v>
      </c>
      <c r="C17" s="135"/>
      <c r="D17" s="135"/>
      <c r="E17" s="135"/>
      <c r="F17" s="39" t="s">
        <v>15</v>
      </c>
      <c r="G17" s="280">
        <v>40</v>
      </c>
      <c r="H17" s="145"/>
      <c r="I17" s="140"/>
      <c r="J17" s="54">
        <f t="shared" si="0"/>
        <v>0</v>
      </c>
      <c r="K17" s="55">
        <f t="shared" si="1"/>
        <v>0</v>
      </c>
      <c r="L17" s="56">
        <f t="shared" si="2"/>
        <v>0</v>
      </c>
      <c r="M17" s="141"/>
    </row>
    <row r="18" spans="1:13" ht="31.8" x14ac:dyDescent="0.3">
      <c r="A18" s="37">
        <v>7</v>
      </c>
      <c r="B18" s="38" t="s">
        <v>195</v>
      </c>
      <c r="C18" s="135"/>
      <c r="D18" s="135"/>
      <c r="E18" s="135"/>
      <c r="F18" s="39" t="s">
        <v>15</v>
      </c>
      <c r="G18" s="280">
        <v>8000</v>
      </c>
      <c r="H18" s="145"/>
      <c r="I18" s="140"/>
      <c r="J18" s="54">
        <f t="shared" si="0"/>
        <v>0</v>
      </c>
      <c r="K18" s="55">
        <f t="shared" si="1"/>
        <v>0</v>
      </c>
      <c r="L18" s="56">
        <f t="shared" si="2"/>
        <v>0</v>
      </c>
      <c r="M18" s="141"/>
    </row>
    <row r="19" spans="1:13" ht="31.8" x14ac:dyDescent="0.3">
      <c r="A19" s="37">
        <v>8</v>
      </c>
      <c r="B19" s="38" t="s">
        <v>34</v>
      </c>
      <c r="C19" s="135"/>
      <c r="D19" s="135"/>
      <c r="E19" s="135"/>
      <c r="F19" s="39" t="s">
        <v>15</v>
      </c>
      <c r="G19" s="280">
        <v>2400</v>
      </c>
      <c r="H19" s="145"/>
      <c r="I19" s="140"/>
      <c r="J19" s="54">
        <f t="shared" si="0"/>
        <v>0</v>
      </c>
      <c r="K19" s="55">
        <f t="shared" si="1"/>
        <v>0</v>
      </c>
      <c r="L19" s="56">
        <f t="shared" si="2"/>
        <v>0</v>
      </c>
      <c r="M19" s="141"/>
    </row>
    <row r="20" spans="1:13" ht="31.8" x14ac:dyDescent="0.3">
      <c r="A20" s="37">
        <v>9</v>
      </c>
      <c r="B20" s="38" t="s">
        <v>196</v>
      </c>
      <c r="C20" s="135"/>
      <c r="D20" s="135"/>
      <c r="E20" s="135"/>
      <c r="F20" s="39" t="s">
        <v>15</v>
      </c>
      <c r="G20" s="280">
        <v>1200</v>
      </c>
      <c r="H20" s="145"/>
      <c r="I20" s="140"/>
      <c r="J20" s="54">
        <f t="shared" si="0"/>
        <v>0</v>
      </c>
      <c r="K20" s="55">
        <f t="shared" si="1"/>
        <v>0</v>
      </c>
      <c r="L20" s="56">
        <f t="shared" si="2"/>
        <v>0</v>
      </c>
      <c r="M20" s="141"/>
    </row>
    <row r="21" spans="1:13" ht="31.8" x14ac:dyDescent="0.3">
      <c r="A21" s="37">
        <v>10</v>
      </c>
      <c r="B21" s="38" t="s">
        <v>35</v>
      </c>
      <c r="C21" s="135"/>
      <c r="D21" s="135"/>
      <c r="E21" s="135"/>
      <c r="F21" s="39" t="s">
        <v>15</v>
      </c>
      <c r="G21" s="280">
        <v>400</v>
      </c>
      <c r="H21" s="145"/>
      <c r="I21" s="140"/>
      <c r="J21" s="54">
        <f t="shared" si="0"/>
        <v>0</v>
      </c>
      <c r="K21" s="55">
        <f t="shared" si="1"/>
        <v>0</v>
      </c>
      <c r="L21" s="56">
        <f t="shared" si="2"/>
        <v>0</v>
      </c>
      <c r="M21" s="141"/>
    </row>
    <row r="22" spans="1:13" ht="31.8" x14ac:dyDescent="0.3">
      <c r="A22" s="37">
        <v>11</v>
      </c>
      <c r="B22" s="38" t="s">
        <v>247</v>
      </c>
      <c r="C22" s="135"/>
      <c r="D22" s="135"/>
      <c r="E22" s="135"/>
      <c r="F22" s="39" t="s">
        <v>15</v>
      </c>
      <c r="G22" s="280">
        <v>1600</v>
      </c>
      <c r="H22" s="145"/>
      <c r="I22" s="140"/>
      <c r="J22" s="54">
        <f t="shared" si="0"/>
        <v>0</v>
      </c>
      <c r="K22" s="55">
        <f t="shared" si="1"/>
        <v>0</v>
      </c>
      <c r="L22" s="56">
        <f t="shared" si="2"/>
        <v>0</v>
      </c>
      <c r="M22" s="141"/>
    </row>
    <row r="23" spans="1:13" ht="31.8" x14ac:dyDescent="0.3">
      <c r="A23" s="37">
        <v>12</v>
      </c>
      <c r="B23" s="38" t="s">
        <v>248</v>
      </c>
      <c r="C23" s="135"/>
      <c r="D23" s="135"/>
      <c r="E23" s="135"/>
      <c r="F23" s="39" t="s">
        <v>15</v>
      </c>
      <c r="G23" s="280">
        <v>800</v>
      </c>
      <c r="H23" s="145"/>
      <c r="I23" s="140"/>
      <c r="J23" s="54">
        <f t="shared" si="0"/>
        <v>0</v>
      </c>
      <c r="K23" s="55">
        <f t="shared" si="1"/>
        <v>0</v>
      </c>
      <c r="L23" s="56">
        <f t="shared" si="2"/>
        <v>0</v>
      </c>
      <c r="M23" s="141"/>
    </row>
    <row r="24" spans="1:13" ht="42" x14ac:dyDescent="0.3">
      <c r="A24" s="37">
        <v>13</v>
      </c>
      <c r="B24" s="38" t="s">
        <v>197</v>
      </c>
      <c r="C24" s="135"/>
      <c r="D24" s="135"/>
      <c r="E24" s="135"/>
      <c r="F24" s="39" t="s">
        <v>15</v>
      </c>
      <c r="G24" s="280">
        <v>40</v>
      </c>
      <c r="H24" s="145"/>
      <c r="I24" s="140"/>
      <c r="J24" s="54">
        <f t="shared" si="0"/>
        <v>0</v>
      </c>
      <c r="K24" s="55">
        <f t="shared" si="1"/>
        <v>0</v>
      </c>
      <c r="L24" s="56">
        <f t="shared" si="2"/>
        <v>0</v>
      </c>
      <c r="M24" s="141"/>
    </row>
    <row r="25" spans="1:13" ht="21.6" x14ac:dyDescent="0.3">
      <c r="A25" s="37">
        <v>14</v>
      </c>
      <c r="B25" s="38" t="s">
        <v>250</v>
      </c>
      <c r="C25" s="135"/>
      <c r="D25" s="135"/>
      <c r="E25" s="135"/>
      <c r="F25" s="39" t="s">
        <v>15</v>
      </c>
      <c r="G25" s="280">
        <v>24000</v>
      </c>
      <c r="H25" s="145"/>
      <c r="I25" s="140"/>
      <c r="J25" s="54">
        <f t="shared" si="0"/>
        <v>0</v>
      </c>
      <c r="K25" s="55">
        <f t="shared" si="1"/>
        <v>0</v>
      </c>
      <c r="L25" s="56">
        <f t="shared" si="2"/>
        <v>0</v>
      </c>
      <c r="M25" s="141"/>
    </row>
    <row r="26" spans="1:13" ht="21.6" x14ac:dyDescent="0.3">
      <c r="A26" s="37">
        <v>15</v>
      </c>
      <c r="B26" s="38" t="s">
        <v>251</v>
      </c>
      <c r="C26" s="135"/>
      <c r="D26" s="135"/>
      <c r="E26" s="135"/>
      <c r="F26" s="39" t="s">
        <v>15</v>
      </c>
      <c r="G26" s="280">
        <v>16000</v>
      </c>
      <c r="H26" s="145"/>
      <c r="I26" s="140"/>
      <c r="J26" s="54">
        <f t="shared" si="0"/>
        <v>0</v>
      </c>
      <c r="K26" s="55">
        <f t="shared" si="1"/>
        <v>0</v>
      </c>
      <c r="L26" s="56">
        <f t="shared" si="2"/>
        <v>0</v>
      </c>
      <c r="M26" s="141"/>
    </row>
    <row r="27" spans="1:13" ht="21.6" x14ac:dyDescent="0.3">
      <c r="A27" s="37">
        <v>16</v>
      </c>
      <c r="B27" s="38" t="s">
        <v>252</v>
      </c>
      <c r="C27" s="135"/>
      <c r="D27" s="135"/>
      <c r="E27" s="135"/>
      <c r="F27" s="39" t="s">
        <v>15</v>
      </c>
      <c r="G27" s="280">
        <v>20000</v>
      </c>
      <c r="H27" s="145"/>
      <c r="I27" s="140"/>
      <c r="J27" s="54">
        <f t="shared" si="0"/>
        <v>0</v>
      </c>
      <c r="K27" s="55">
        <f t="shared" si="1"/>
        <v>0</v>
      </c>
      <c r="L27" s="56">
        <f t="shared" si="2"/>
        <v>0</v>
      </c>
      <c r="M27" s="141"/>
    </row>
    <row r="28" spans="1:13" ht="21.6" x14ac:dyDescent="0.3">
      <c r="A28" s="37">
        <v>17</v>
      </c>
      <c r="B28" s="38" t="s">
        <v>253</v>
      </c>
      <c r="C28" s="135"/>
      <c r="D28" s="135"/>
      <c r="E28" s="135"/>
      <c r="F28" s="39" t="s">
        <v>15</v>
      </c>
      <c r="G28" s="280">
        <v>16000</v>
      </c>
      <c r="H28" s="145"/>
      <c r="I28" s="140"/>
      <c r="J28" s="54">
        <f t="shared" si="0"/>
        <v>0</v>
      </c>
      <c r="K28" s="55">
        <f t="shared" si="1"/>
        <v>0</v>
      </c>
      <c r="L28" s="56">
        <f t="shared" si="2"/>
        <v>0</v>
      </c>
      <c r="M28" s="141"/>
    </row>
    <row r="29" spans="1:13" ht="21.6" x14ac:dyDescent="0.3">
      <c r="A29" s="37">
        <v>18</v>
      </c>
      <c r="B29" s="38" t="s">
        <v>36</v>
      </c>
      <c r="C29" s="135"/>
      <c r="D29" s="135"/>
      <c r="E29" s="135"/>
      <c r="F29" s="39" t="s">
        <v>15</v>
      </c>
      <c r="G29" s="280">
        <v>800</v>
      </c>
      <c r="H29" s="145"/>
      <c r="I29" s="140"/>
      <c r="J29" s="54">
        <f t="shared" si="0"/>
        <v>0</v>
      </c>
      <c r="K29" s="55">
        <f t="shared" si="1"/>
        <v>0</v>
      </c>
      <c r="L29" s="56">
        <f t="shared" si="2"/>
        <v>0</v>
      </c>
      <c r="M29" s="141"/>
    </row>
    <row r="30" spans="1:13" ht="21.6" x14ac:dyDescent="0.3">
      <c r="A30" s="37">
        <v>19</v>
      </c>
      <c r="B30" s="38" t="s">
        <v>198</v>
      </c>
      <c r="C30" s="135"/>
      <c r="D30" s="135"/>
      <c r="E30" s="135"/>
      <c r="F30" s="39" t="s">
        <v>15</v>
      </c>
      <c r="G30" s="280">
        <v>1800</v>
      </c>
      <c r="H30" s="145"/>
      <c r="I30" s="140"/>
      <c r="J30" s="54">
        <f t="shared" si="0"/>
        <v>0</v>
      </c>
      <c r="K30" s="55">
        <f t="shared" si="1"/>
        <v>0</v>
      </c>
      <c r="L30" s="56">
        <f t="shared" si="2"/>
        <v>0</v>
      </c>
      <c r="M30" s="141"/>
    </row>
    <row r="31" spans="1:13" ht="46.5" customHeight="1" x14ac:dyDescent="0.3">
      <c r="A31" s="37">
        <v>20</v>
      </c>
      <c r="B31" s="38" t="s">
        <v>249</v>
      </c>
      <c r="C31" s="135"/>
      <c r="D31" s="135"/>
      <c r="E31" s="135"/>
      <c r="F31" s="39" t="s">
        <v>15</v>
      </c>
      <c r="G31" s="280">
        <v>4000</v>
      </c>
      <c r="H31" s="145"/>
      <c r="I31" s="140"/>
      <c r="J31" s="54">
        <f t="shared" si="0"/>
        <v>0</v>
      </c>
      <c r="K31" s="55">
        <f t="shared" si="1"/>
        <v>0</v>
      </c>
      <c r="L31" s="56">
        <f t="shared" si="2"/>
        <v>0</v>
      </c>
      <c r="M31" s="141"/>
    </row>
    <row r="32" spans="1:13" x14ac:dyDescent="0.3">
      <c r="A32" s="37">
        <v>21</v>
      </c>
      <c r="B32" s="38" t="s">
        <v>260</v>
      </c>
      <c r="C32" s="135"/>
      <c r="D32" s="135"/>
      <c r="E32" s="135"/>
      <c r="F32" s="39" t="s">
        <v>163</v>
      </c>
      <c r="G32" s="280">
        <v>12</v>
      </c>
      <c r="H32" s="145"/>
      <c r="I32" s="140"/>
      <c r="J32" s="54">
        <f t="shared" si="0"/>
        <v>0</v>
      </c>
      <c r="K32" s="55">
        <f t="shared" si="1"/>
        <v>0</v>
      </c>
      <c r="L32" s="56">
        <f t="shared" si="2"/>
        <v>0</v>
      </c>
      <c r="M32" s="141"/>
    </row>
    <row r="33" spans="1:13" x14ac:dyDescent="0.3">
      <c r="A33" s="37">
        <v>22</v>
      </c>
      <c r="B33" s="38" t="s">
        <v>199</v>
      </c>
      <c r="C33" s="135"/>
      <c r="D33" s="135"/>
      <c r="E33" s="135"/>
      <c r="F33" s="39" t="s">
        <v>15</v>
      </c>
      <c r="G33" s="280">
        <v>24000</v>
      </c>
      <c r="H33" s="145"/>
      <c r="I33" s="140"/>
      <c r="J33" s="54">
        <f t="shared" si="0"/>
        <v>0</v>
      </c>
      <c r="K33" s="55">
        <f t="shared" si="1"/>
        <v>0</v>
      </c>
      <c r="L33" s="56">
        <f t="shared" si="2"/>
        <v>0</v>
      </c>
      <c r="M33" s="141"/>
    </row>
    <row r="34" spans="1:13" x14ac:dyDescent="0.3">
      <c r="A34" s="37">
        <v>23</v>
      </c>
      <c r="B34" s="38" t="s">
        <v>200</v>
      </c>
      <c r="C34" s="135"/>
      <c r="D34" s="135"/>
      <c r="E34" s="135"/>
      <c r="F34" s="39" t="s">
        <v>15</v>
      </c>
      <c r="G34" s="280">
        <v>40</v>
      </c>
      <c r="H34" s="145"/>
      <c r="I34" s="140"/>
      <c r="J34" s="54">
        <f t="shared" si="0"/>
        <v>0</v>
      </c>
      <c r="K34" s="55">
        <f t="shared" si="1"/>
        <v>0</v>
      </c>
      <c r="L34" s="56">
        <f t="shared" si="2"/>
        <v>0</v>
      </c>
      <c r="M34" s="141"/>
    </row>
    <row r="35" spans="1:13" x14ac:dyDescent="0.3">
      <c r="A35" s="37">
        <v>24</v>
      </c>
      <c r="B35" s="38" t="s">
        <v>203</v>
      </c>
      <c r="C35" s="135"/>
      <c r="D35" s="135"/>
      <c r="E35" s="135"/>
      <c r="F35" s="39" t="s">
        <v>204</v>
      </c>
      <c r="G35" s="280">
        <v>80</v>
      </c>
      <c r="H35" s="145"/>
      <c r="I35" s="140"/>
      <c r="J35" s="54">
        <f t="shared" si="0"/>
        <v>0</v>
      </c>
      <c r="K35" s="55">
        <f t="shared" si="1"/>
        <v>0</v>
      </c>
      <c r="L35" s="56">
        <f t="shared" si="2"/>
        <v>0</v>
      </c>
      <c r="M35" s="141"/>
    </row>
    <row r="36" spans="1:13" x14ac:dyDescent="0.3">
      <c r="A36" s="37">
        <v>25</v>
      </c>
      <c r="B36" s="38" t="s">
        <v>261</v>
      </c>
      <c r="C36" s="135"/>
      <c r="D36" s="135"/>
      <c r="E36" s="135"/>
      <c r="F36" s="39" t="s">
        <v>15</v>
      </c>
      <c r="G36" s="280">
        <v>50</v>
      </c>
      <c r="H36" s="145"/>
      <c r="I36" s="140"/>
      <c r="J36" s="54">
        <f t="shared" si="0"/>
        <v>0</v>
      </c>
      <c r="K36" s="55">
        <f t="shared" si="1"/>
        <v>0</v>
      </c>
      <c r="L36" s="56">
        <f t="shared" si="2"/>
        <v>0</v>
      </c>
      <c r="M36" s="141"/>
    </row>
    <row r="37" spans="1:13" ht="31.8" x14ac:dyDescent="0.3">
      <c r="A37" s="37">
        <v>26</v>
      </c>
      <c r="B37" s="86" t="s">
        <v>37</v>
      </c>
      <c r="C37" s="144"/>
      <c r="D37" s="144"/>
      <c r="E37" s="144"/>
      <c r="F37" s="39" t="s">
        <v>15</v>
      </c>
      <c r="G37" s="280">
        <v>40</v>
      </c>
      <c r="H37" s="145"/>
      <c r="I37" s="140"/>
      <c r="J37" s="54">
        <f t="shared" si="0"/>
        <v>0</v>
      </c>
      <c r="K37" s="55">
        <f t="shared" si="1"/>
        <v>0</v>
      </c>
      <c r="L37" s="56">
        <f t="shared" si="2"/>
        <v>0</v>
      </c>
      <c r="M37" s="141"/>
    </row>
    <row r="38" spans="1:13" ht="74.25" customHeight="1" x14ac:dyDescent="0.3">
      <c r="A38" s="37">
        <v>27</v>
      </c>
      <c r="B38" s="86" t="s">
        <v>125</v>
      </c>
      <c r="C38" s="144"/>
      <c r="D38" s="144"/>
      <c r="E38" s="144"/>
      <c r="F38" s="39" t="s">
        <v>15</v>
      </c>
      <c r="G38" s="280">
        <v>4</v>
      </c>
      <c r="H38" s="145"/>
      <c r="I38" s="140"/>
      <c r="J38" s="54">
        <f t="shared" si="0"/>
        <v>0</v>
      </c>
      <c r="K38" s="55">
        <f t="shared" si="1"/>
        <v>0</v>
      </c>
      <c r="L38" s="56">
        <f t="shared" si="2"/>
        <v>0</v>
      </c>
      <c r="M38" s="141"/>
    </row>
    <row r="39" spans="1:13" ht="69" customHeight="1" x14ac:dyDescent="0.3">
      <c r="A39" s="37">
        <v>28</v>
      </c>
      <c r="B39" s="86" t="s">
        <v>126</v>
      </c>
      <c r="C39" s="144"/>
      <c r="D39" s="158"/>
      <c r="E39" s="144"/>
      <c r="F39" s="39" t="s">
        <v>15</v>
      </c>
      <c r="G39" s="280">
        <v>4</v>
      </c>
      <c r="H39" s="145"/>
      <c r="I39" s="140"/>
      <c r="J39" s="54">
        <f t="shared" si="0"/>
        <v>0</v>
      </c>
      <c r="K39" s="55">
        <f t="shared" si="1"/>
        <v>0</v>
      </c>
      <c r="L39" s="56">
        <f t="shared" si="2"/>
        <v>0</v>
      </c>
      <c r="M39" s="141"/>
    </row>
    <row r="40" spans="1:13" ht="71.25" customHeight="1" x14ac:dyDescent="0.3">
      <c r="A40" s="37">
        <v>29</v>
      </c>
      <c r="B40" s="86" t="s">
        <v>127</v>
      </c>
      <c r="C40" s="144"/>
      <c r="D40" s="158"/>
      <c r="E40" s="144"/>
      <c r="F40" s="39" t="s">
        <v>15</v>
      </c>
      <c r="G40" s="280">
        <v>4</v>
      </c>
      <c r="H40" s="145"/>
      <c r="I40" s="140"/>
      <c r="J40" s="54">
        <f t="shared" si="0"/>
        <v>0</v>
      </c>
      <c r="K40" s="55">
        <f t="shared" si="1"/>
        <v>0</v>
      </c>
      <c r="L40" s="56">
        <f t="shared" si="2"/>
        <v>0</v>
      </c>
      <c r="M40" s="141"/>
    </row>
    <row r="41" spans="1:13" ht="70.5" customHeight="1" x14ac:dyDescent="0.3">
      <c r="A41" s="37">
        <v>30</v>
      </c>
      <c r="B41" s="86" t="s">
        <v>128</v>
      </c>
      <c r="C41" s="144"/>
      <c r="D41" s="158"/>
      <c r="E41" s="144"/>
      <c r="F41" s="39" t="s">
        <v>15</v>
      </c>
      <c r="G41" s="280">
        <v>4</v>
      </c>
      <c r="H41" s="145"/>
      <c r="I41" s="140"/>
      <c r="J41" s="54">
        <f t="shared" si="0"/>
        <v>0</v>
      </c>
      <c r="K41" s="55">
        <f t="shared" si="1"/>
        <v>0</v>
      </c>
      <c r="L41" s="56">
        <f t="shared" si="2"/>
        <v>0</v>
      </c>
      <c r="M41" s="141"/>
    </row>
    <row r="42" spans="1:13" ht="72" customHeight="1" x14ac:dyDescent="0.3">
      <c r="A42" s="37">
        <v>31</v>
      </c>
      <c r="B42" s="86" t="s">
        <v>129</v>
      </c>
      <c r="C42" s="144"/>
      <c r="D42" s="158"/>
      <c r="E42" s="144"/>
      <c r="F42" s="39" t="s">
        <v>15</v>
      </c>
      <c r="G42" s="280">
        <v>4</v>
      </c>
      <c r="H42" s="145"/>
      <c r="I42" s="140"/>
      <c r="J42" s="54">
        <f t="shared" si="0"/>
        <v>0</v>
      </c>
      <c r="K42" s="55">
        <f t="shared" si="1"/>
        <v>0</v>
      </c>
      <c r="L42" s="56">
        <f t="shared" si="2"/>
        <v>0</v>
      </c>
      <c r="M42" s="141"/>
    </row>
    <row r="43" spans="1:13" ht="70.5" customHeight="1" x14ac:dyDescent="0.3">
      <c r="A43" s="37">
        <v>32</v>
      </c>
      <c r="B43" s="86" t="s">
        <v>130</v>
      </c>
      <c r="C43" s="144"/>
      <c r="D43" s="158"/>
      <c r="E43" s="144"/>
      <c r="F43" s="39" t="s">
        <v>15</v>
      </c>
      <c r="G43" s="280">
        <v>4</v>
      </c>
      <c r="H43" s="145"/>
      <c r="I43" s="140"/>
      <c r="J43" s="54">
        <f t="shared" si="0"/>
        <v>0</v>
      </c>
      <c r="K43" s="55">
        <f t="shared" si="1"/>
        <v>0</v>
      </c>
      <c r="L43" s="56">
        <f t="shared" si="2"/>
        <v>0</v>
      </c>
      <c r="M43" s="141"/>
    </row>
    <row r="44" spans="1:13" ht="71.25" customHeight="1" x14ac:dyDescent="0.3">
      <c r="A44" s="37">
        <v>33</v>
      </c>
      <c r="B44" s="86" t="s">
        <v>131</v>
      </c>
      <c r="C44" s="144"/>
      <c r="D44" s="158"/>
      <c r="E44" s="144"/>
      <c r="F44" s="39" t="s">
        <v>15</v>
      </c>
      <c r="G44" s="280">
        <v>6</v>
      </c>
      <c r="H44" s="145"/>
      <c r="I44" s="140"/>
      <c r="J44" s="54">
        <f t="shared" si="0"/>
        <v>0</v>
      </c>
      <c r="K44" s="55">
        <f t="shared" si="1"/>
        <v>0</v>
      </c>
      <c r="L44" s="56">
        <f t="shared" si="2"/>
        <v>0</v>
      </c>
      <c r="M44" s="141"/>
    </row>
    <row r="45" spans="1:13" ht="21.6" x14ac:dyDescent="0.3">
      <c r="A45" s="37">
        <v>34</v>
      </c>
      <c r="B45" s="38" t="s">
        <v>38</v>
      </c>
      <c r="C45" s="135"/>
      <c r="D45" s="135"/>
      <c r="E45" s="135"/>
      <c r="F45" s="39" t="s">
        <v>15</v>
      </c>
      <c r="G45" s="280">
        <v>1600</v>
      </c>
      <c r="H45" s="145"/>
      <c r="I45" s="140"/>
      <c r="J45" s="54">
        <f t="shared" si="0"/>
        <v>0</v>
      </c>
      <c r="K45" s="55">
        <f t="shared" si="1"/>
        <v>0</v>
      </c>
      <c r="L45" s="56">
        <f t="shared" si="2"/>
        <v>0</v>
      </c>
      <c r="M45" s="141"/>
    </row>
    <row r="46" spans="1:13" ht="52.2" x14ac:dyDescent="0.3">
      <c r="A46" s="37">
        <v>35</v>
      </c>
      <c r="B46" s="42" t="s">
        <v>212</v>
      </c>
      <c r="C46" s="135"/>
      <c r="D46" s="135"/>
      <c r="E46" s="135"/>
      <c r="F46" s="39" t="s">
        <v>15</v>
      </c>
      <c r="G46" s="280">
        <v>1200</v>
      </c>
      <c r="H46" s="145"/>
      <c r="I46" s="140"/>
      <c r="J46" s="54">
        <f t="shared" si="0"/>
        <v>0</v>
      </c>
      <c r="K46" s="55">
        <f t="shared" si="1"/>
        <v>0</v>
      </c>
      <c r="L46" s="56">
        <f t="shared" si="2"/>
        <v>0</v>
      </c>
      <c r="M46" s="141"/>
    </row>
    <row r="47" spans="1:13" ht="31.8" x14ac:dyDescent="0.3">
      <c r="A47" s="37">
        <v>36</v>
      </c>
      <c r="B47" s="42" t="s">
        <v>211</v>
      </c>
      <c r="C47" s="135"/>
      <c r="D47" s="135"/>
      <c r="E47" s="135"/>
      <c r="F47" s="39" t="s">
        <v>15</v>
      </c>
      <c r="G47" s="280">
        <v>1200</v>
      </c>
      <c r="H47" s="145"/>
      <c r="I47" s="140"/>
      <c r="J47" s="54">
        <f t="shared" si="0"/>
        <v>0</v>
      </c>
      <c r="K47" s="55">
        <f t="shared" si="1"/>
        <v>0</v>
      </c>
      <c r="L47" s="56">
        <f t="shared" si="2"/>
        <v>0</v>
      </c>
      <c r="M47" s="141"/>
    </row>
    <row r="48" spans="1:13" ht="52.8" thickBot="1" x14ac:dyDescent="0.35">
      <c r="A48" s="37">
        <v>37</v>
      </c>
      <c r="B48" s="42" t="s">
        <v>209</v>
      </c>
      <c r="C48" s="135"/>
      <c r="D48" s="135"/>
      <c r="E48" s="135"/>
      <c r="F48" s="39" t="s">
        <v>15</v>
      </c>
      <c r="G48" s="280">
        <v>2000</v>
      </c>
      <c r="H48" s="145"/>
      <c r="I48" s="140"/>
      <c r="J48" s="54">
        <f t="shared" si="0"/>
        <v>0</v>
      </c>
      <c r="K48" s="55">
        <f t="shared" si="1"/>
        <v>0</v>
      </c>
      <c r="L48" s="56">
        <f t="shared" si="2"/>
        <v>0</v>
      </c>
      <c r="M48" s="141"/>
    </row>
    <row r="49" spans="1:13" ht="22.2" thickBot="1" x14ac:dyDescent="0.35">
      <c r="A49" s="37">
        <v>38</v>
      </c>
      <c r="B49" s="177" t="s">
        <v>213</v>
      </c>
      <c r="C49" s="135"/>
      <c r="D49" s="135"/>
      <c r="E49" s="135"/>
      <c r="F49" s="39" t="s">
        <v>15</v>
      </c>
      <c r="G49" s="280">
        <v>400</v>
      </c>
      <c r="H49" s="145"/>
      <c r="I49" s="140"/>
      <c r="J49" s="54">
        <f t="shared" si="0"/>
        <v>0</v>
      </c>
      <c r="K49" s="55">
        <f t="shared" si="1"/>
        <v>0</v>
      </c>
      <c r="L49" s="56">
        <f t="shared" si="2"/>
        <v>0</v>
      </c>
      <c r="M49" s="141"/>
    </row>
    <row r="50" spans="1:13" ht="21.6" x14ac:dyDescent="0.3">
      <c r="A50" s="37">
        <v>39</v>
      </c>
      <c r="B50" s="178" t="s">
        <v>132</v>
      </c>
      <c r="C50" s="135"/>
      <c r="D50" s="135"/>
      <c r="E50" s="135"/>
      <c r="F50" s="39" t="s">
        <v>15</v>
      </c>
      <c r="G50" s="280">
        <v>200</v>
      </c>
      <c r="H50" s="145"/>
      <c r="I50" s="140"/>
      <c r="J50" s="54">
        <f t="shared" si="0"/>
        <v>0</v>
      </c>
      <c r="K50" s="55">
        <f t="shared" si="1"/>
        <v>0</v>
      </c>
      <c r="L50" s="56">
        <f t="shared" si="2"/>
        <v>0</v>
      </c>
      <c r="M50" s="141"/>
    </row>
    <row r="51" spans="1:13" ht="21.6" x14ac:dyDescent="0.3">
      <c r="A51" s="37">
        <v>40</v>
      </c>
      <c r="B51" s="179" t="s">
        <v>210</v>
      </c>
      <c r="C51" s="135"/>
      <c r="D51" s="135"/>
      <c r="E51" s="135"/>
      <c r="F51" s="39" t="s">
        <v>15</v>
      </c>
      <c r="G51" s="280">
        <v>800</v>
      </c>
      <c r="H51" s="145"/>
      <c r="I51" s="140"/>
      <c r="J51" s="54">
        <f t="shared" si="0"/>
        <v>0</v>
      </c>
      <c r="K51" s="55">
        <f t="shared" si="1"/>
        <v>0</v>
      </c>
      <c r="L51" s="56">
        <f t="shared" si="2"/>
        <v>0</v>
      </c>
      <c r="M51" s="141"/>
    </row>
    <row r="52" spans="1:13" ht="15" thickBot="1" x14ac:dyDescent="0.35">
      <c r="A52" s="37">
        <v>41</v>
      </c>
      <c r="B52" s="180" t="s">
        <v>257</v>
      </c>
      <c r="C52" s="135"/>
      <c r="D52" s="135"/>
      <c r="E52" s="135"/>
      <c r="F52" s="39" t="s">
        <v>15</v>
      </c>
      <c r="G52" s="280">
        <v>400</v>
      </c>
      <c r="H52" s="145"/>
      <c r="I52" s="140"/>
      <c r="J52" s="54">
        <f t="shared" si="0"/>
        <v>0</v>
      </c>
      <c r="K52" s="55">
        <f t="shared" si="1"/>
        <v>0</v>
      </c>
      <c r="L52" s="56">
        <f t="shared" si="2"/>
        <v>0</v>
      </c>
      <c r="M52" s="141"/>
    </row>
    <row r="53" spans="1:13" ht="15" thickBot="1" x14ac:dyDescent="0.35">
      <c r="A53" s="37">
        <v>42</v>
      </c>
      <c r="B53" s="180" t="s">
        <v>256</v>
      </c>
      <c r="C53" s="135"/>
      <c r="D53" s="135"/>
      <c r="E53" s="135"/>
      <c r="F53" s="39" t="s">
        <v>15</v>
      </c>
      <c r="G53" s="280">
        <v>4000</v>
      </c>
      <c r="H53" s="145"/>
      <c r="I53" s="140"/>
      <c r="J53" s="54">
        <f t="shared" si="0"/>
        <v>0</v>
      </c>
      <c r="K53" s="55">
        <f t="shared" si="1"/>
        <v>0</v>
      </c>
      <c r="L53" s="56">
        <f t="shared" si="2"/>
        <v>0</v>
      </c>
      <c r="M53" s="141"/>
    </row>
    <row r="54" spans="1:13" ht="15" thickBot="1" x14ac:dyDescent="0.35">
      <c r="A54" s="37">
        <v>43</v>
      </c>
      <c r="B54" s="180" t="s">
        <v>255</v>
      </c>
      <c r="C54" s="135"/>
      <c r="D54" s="135"/>
      <c r="E54" s="135"/>
      <c r="F54" s="39" t="s">
        <v>15</v>
      </c>
      <c r="G54" s="280">
        <v>4000</v>
      </c>
      <c r="H54" s="145"/>
      <c r="I54" s="140"/>
      <c r="J54" s="54">
        <f t="shared" si="0"/>
        <v>0</v>
      </c>
      <c r="K54" s="55">
        <f t="shared" si="1"/>
        <v>0</v>
      </c>
      <c r="L54" s="56">
        <f t="shared" si="2"/>
        <v>0</v>
      </c>
      <c r="M54" s="141"/>
    </row>
    <row r="55" spans="1:13" ht="15" thickBot="1" x14ac:dyDescent="0.35">
      <c r="A55" s="37">
        <v>44</v>
      </c>
      <c r="B55" s="180" t="s">
        <v>254</v>
      </c>
      <c r="C55" s="135"/>
      <c r="D55" s="135"/>
      <c r="E55" s="135"/>
      <c r="F55" s="39" t="s">
        <v>15</v>
      </c>
      <c r="G55" s="280">
        <v>4000</v>
      </c>
      <c r="H55" s="145"/>
      <c r="I55" s="140"/>
      <c r="J55" s="54">
        <f t="shared" si="0"/>
        <v>0</v>
      </c>
      <c r="K55" s="55">
        <f t="shared" si="1"/>
        <v>0</v>
      </c>
      <c r="L55" s="56">
        <f t="shared" si="2"/>
        <v>0</v>
      </c>
      <c r="M55" s="141"/>
    </row>
    <row r="56" spans="1:13" ht="15" thickBot="1" x14ac:dyDescent="0.35">
      <c r="A56" s="37">
        <v>45</v>
      </c>
      <c r="B56" s="180" t="s">
        <v>258</v>
      </c>
      <c r="C56" s="171"/>
      <c r="D56" s="171"/>
      <c r="E56" s="171"/>
      <c r="F56" s="172" t="s">
        <v>15</v>
      </c>
      <c r="G56" s="280">
        <v>1200</v>
      </c>
      <c r="H56" s="145"/>
      <c r="I56" s="173"/>
      <c r="J56" s="54">
        <f t="shared" si="0"/>
        <v>0</v>
      </c>
      <c r="K56" s="55">
        <f t="shared" si="1"/>
        <v>0</v>
      </c>
      <c r="L56" s="56">
        <f t="shared" si="2"/>
        <v>0</v>
      </c>
      <c r="M56" s="141"/>
    </row>
    <row r="57" spans="1:13" ht="21.6" x14ac:dyDescent="0.3">
      <c r="A57" s="37">
        <v>46</v>
      </c>
      <c r="B57" s="181" t="s">
        <v>149</v>
      </c>
      <c r="C57" s="171"/>
      <c r="D57" s="171"/>
      <c r="E57" s="171"/>
      <c r="F57" s="172" t="s">
        <v>15</v>
      </c>
      <c r="G57" s="280">
        <v>20</v>
      </c>
      <c r="H57" s="145"/>
      <c r="I57" s="173"/>
      <c r="J57" s="54">
        <f t="shared" si="0"/>
        <v>0</v>
      </c>
      <c r="K57" s="55">
        <f t="shared" si="1"/>
        <v>0</v>
      </c>
      <c r="L57" s="56">
        <f t="shared" si="2"/>
        <v>0</v>
      </c>
      <c r="M57" s="141"/>
    </row>
    <row r="58" spans="1:13" x14ac:dyDescent="0.3">
      <c r="A58" s="37">
        <v>47</v>
      </c>
      <c r="B58" s="38" t="s">
        <v>208</v>
      </c>
      <c r="C58" s="171"/>
      <c r="D58" s="171"/>
      <c r="E58" s="171"/>
      <c r="F58" s="172" t="s">
        <v>15</v>
      </c>
      <c r="G58" s="280">
        <v>1200</v>
      </c>
      <c r="H58" s="145"/>
      <c r="I58" s="173"/>
      <c r="J58" s="54">
        <f t="shared" si="0"/>
        <v>0</v>
      </c>
      <c r="K58" s="55">
        <f t="shared" si="1"/>
        <v>0</v>
      </c>
      <c r="L58" s="56">
        <f t="shared" si="2"/>
        <v>0</v>
      </c>
      <c r="M58" s="141"/>
    </row>
    <row r="59" spans="1:13" ht="21.6" x14ac:dyDescent="0.3">
      <c r="A59" s="37">
        <v>48</v>
      </c>
      <c r="B59" s="170" t="s">
        <v>39</v>
      </c>
      <c r="C59" s="171"/>
      <c r="D59" s="171"/>
      <c r="E59" s="171"/>
      <c r="F59" s="172" t="s">
        <v>15</v>
      </c>
      <c r="G59" s="280">
        <v>4800</v>
      </c>
      <c r="H59" s="145"/>
      <c r="I59" s="173"/>
      <c r="J59" s="54">
        <f t="shared" si="0"/>
        <v>0</v>
      </c>
      <c r="K59" s="55">
        <f t="shared" si="1"/>
        <v>0</v>
      </c>
      <c r="L59" s="56">
        <f t="shared" si="2"/>
        <v>0</v>
      </c>
      <c r="M59" s="141"/>
    </row>
    <row r="60" spans="1:13" ht="21.6" x14ac:dyDescent="0.3">
      <c r="A60" s="37">
        <v>49</v>
      </c>
      <c r="B60" s="38" t="s">
        <v>40</v>
      </c>
      <c r="C60" s="135"/>
      <c r="D60" s="135"/>
      <c r="E60" s="135"/>
      <c r="F60" s="39" t="s">
        <v>15</v>
      </c>
      <c r="G60" s="280">
        <v>4800</v>
      </c>
      <c r="H60" s="145"/>
      <c r="I60" s="140"/>
      <c r="J60" s="54">
        <f t="shared" si="0"/>
        <v>0</v>
      </c>
      <c r="K60" s="55">
        <f t="shared" si="1"/>
        <v>0</v>
      </c>
      <c r="L60" s="56">
        <f t="shared" si="2"/>
        <v>0</v>
      </c>
      <c r="M60" s="141"/>
    </row>
    <row r="61" spans="1:13" ht="21.6" x14ac:dyDescent="0.3">
      <c r="A61" s="37">
        <v>50</v>
      </c>
      <c r="B61" s="38" t="s">
        <v>124</v>
      </c>
      <c r="C61" s="135"/>
      <c r="D61" s="135"/>
      <c r="E61" s="135"/>
      <c r="F61" s="39" t="s">
        <v>15</v>
      </c>
      <c r="G61" s="280">
        <v>2400</v>
      </c>
      <c r="H61" s="145"/>
      <c r="I61" s="140"/>
      <c r="J61" s="54">
        <f t="shared" si="0"/>
        <v>0</v>
      </c>
      <c r="K61" s="55">
        <f t="shared" si="1"/>
        <v>0</v>
      </c>
      <c r="L61" s="56">
        <f t="shared" si="2"/>
        <v>0</v>
      </c>
      <c r="M61" s="141"/>
    </row>
    <row r="62" spans="1:13" x14ac:dyDescent="0.3">
      <c r="A62" s="37">
        <v>51</v>
      </c>
      <c r="B62" s="38" t="s">
        <v>202</v>
      </c>
      <c r="C62" s="135"/>
      <c r="D62" s="135"/>
      <c r="E62" s="135"/>
      <c r="F62" s="39" t="s">
        <v>15</v>
      </c>
      <c r="G62" s="280">
        <v>12</v>
      </c>
      <c r="H62" s="145"/>
      <c r="I62" s="140"/>
      <c r="J62" s="54">
        <f t="shared" si="0"/>
        <v>0</v>
      </c>
      <c r="K62" s="55">
        <f t="shared" si="1"/>
        <v>0</v>
      </c>
      <c r="L62" s="56">
        <f t="shared" si="2"/>
        <v>0</v>
      </c>
      <c r="M62" s="141"/>
    </row>
    <row r="63" spans="1:13" ht="21.6" x14ac:dyDescent="0.3">
      <c r="A63" s="37">
        <v>52</v>
      </c>
      <c r="B63" s="38" t="s">
        <v>201</v>
      </c>
      <c r="C63" s="135"/>
      <c r="D63" s="135"/>
      <c r="E63" s="135"/>
      <c r="F63" s="39" t="s">
        <v>15</v>
      </c>
      <c r="G63" s="280">
        <v>40</v>
      </c>
      <c r="H63" s="145"/>
      <c r="I63" s="140"/>
      <c r="J63" s="54">
        <f t="shared" si="0"/>
        <v>0</v>
      </c>
      <c r="K63" s="55">
        <f t="shared" si="1"/>
        <v>0</v>
      </c>
      <c r="L63" s="56">
        <f t="shared" si="2"/>
        <v>0</v>
      </c>
      <c r="M63" s="141"/>
    </row>
    <row r="64" spans="1:13" x14ac:dyDescent="0.3">
      <c r="A64" s="37">
        <v>53</v>
      </c>
      <c r="B64" s="38" t="s">
        <v>206</v>
      </c>
      <c r="C64" s="135"/>
      <c r="D64" s="135"/>
      <c r="E64" s="135"/>
      <c r="F64" s="39" t="s">
        <v>207</v>
      </c>
      <c r="G64" s="280">
        <v>8</v>
      </c>
      <c r="H64" s="145"/>
      <c r="I64" s="140"/>
      <c r="J64" s="54">
        <f t="shared" si="0"/>
        <v>0</v>
      </c>
      <c r="K64" s="55">
        <f t="shared" si="1"/>
        <v>0</v>
      </c>
      <c r="L64" s="56">
        <f t="shared" si="2"/>
        <v>0</v>
      </c>
      <c r="M64" s="141"/>
    </row>
    <row r="65" spans="1:13" x14ac:dyDescent="0.3">
      <c r="A65" s="37">
        <v>54</v>
      </c>
      <c r="B65" s="38" t="s">
        <v>205</v>
      </c>
      <c r="C65" s="135"/>
      <c r="D65" s="135"/>
      <c r="E65" s="135"/>
      <c r="F65" s="39" t="s">
        <v>207</v>
      </c>
      <c r="G65" s="280">
        <v>76</v>
      </c>
      <c r="H65" s="145"/>
      <c r="I65" s="140"/>
      <c r="J65" s="54">
        <f t="shared" si="0"/>
        <v>0</v>
      </c>
      <c r="K65" s="55">
        <f t="shared" si="1"/>
        <v>0</v>
      </c>
      <c r="L65" s="56">
        <f t="shared" si="2"/>
        <v>0</v>
      </c>
      <c r="M65" s="141"/>
    </row>
    <row r="66" spans="1:13" ht="21.6" x14ac:dyDescent="0.3">
      <c r="A66" s="37">
        <v>55</v>
      </c>
      <c r="B66" s="38" t="s">
        <v>363</v>
      </c>
      <c r="C66" s="135"/>
      <c r="D66" s="135"/>
      <c r="E66" s="135"/>
      <c r="F66" s="39" t="s">
        <v>15</v>
      </c>
      <c r="G66" s="280">
        <v>2000</v>
      </c>
      <c r="H66" s="145"/>
      <c r="I66" s="140"/>
      <c r="J66" s="54">
        <f t="shared" si="0"/>
        <v>0</v>
      </c>
      <c r="K66" s="55">
        <f t="shared" si="1"/>
        <v>0</v>
      </c>
      <c r="L66" s="56">
        <f t="shared" si="2"/>
        <v>0</v>
      </c>
      <c r="M66" s="141"/>
    </row>
    <row r="67" spans="1:13" x14ac:dyDescent="0.3">
      <c r="A67" s="37">
        <v>56</v>
      </c>
      <c r="B67" s="38" t="s">
        <v>259</v>
      </c>
      <c r="C67" s="135"/>
      <c r="D67" s="135"/>
      <c r="E67" s="135"/>
      <c r="F67" s="39" t="s">
        <v>75</v>
      </c>
      <c r="G67" s="280">
        <v>40</v>
      </c>
      <c r="H67" s="145"/>
      <c r="I67" s="140"/>
      <c r="J67" s="54">
        <f t="shared" si="0"/>
        <v>0</v>
      </c>
      <c r="K67" s="55">
        <f t="shared" si="1"/>
        <v>0</v>
      </c>
      <c r="L67" s="56">
        <f t="shared" si="2"/>
        <v>0</v>
      </c>
      <c r="M67" s="141"/>
    </row>
    <row r="68" spans="1:13" ht="36.75" customHeight="1" x14ac:dyDescent="0.3">
      <c r="A68" s="37">
        <v>57</v>
      </c>
      <c r="B68" s="38" t="s">
        <v>262</v>
      </c>
      <c r="C68" s="135"/>
      <c r="D68" s="135"/>
      <c r="E68" s="135"/>
      <c r="F68" s="39" t="s">
        <v>15</v>
      </c>
      <c r="G68" s="280">
        <v>200</v>
      </c>
      <c r="H68" s="145"/>
      <c r="I68" s="140"/>
      <c r="J68" s="54">
        <f t="shared" si="0"/>
        <v>0</v>
      </c>
      <c r="K68" s="55">
        <f t="shared" si="1"/>
        <v>0</v>
      </c>
      <c r="L68" s="56">
        <f t="shared" si="2"/>
        <v>0</v>
      </c>
      <c r="M68" s="141"/>
    </row>
    <row r="69" spans="1:13" ht="33.75" customHeight="1" x14ac:dyDescent="0.3">
      <c r="A69" s="37">
        <v>58</v>
      </c>
      <c r="B69" s="38" t="s">
        <v>263</v>
      </c>
      <c r="C69" s="135"/>
      <c r="D69" s="135"/>
      <c r="E69" s="135"/>
      <c r="F69" s="39" t="s">
        <v>15</v>
      </c>
      <c r="G69" s="280">
        <v>200</v>
      </c>
      <c r="H69" s="145"/>
      <c r="I69" s="214"/>
      <c r="J69" s="54">
        <f t="shared" si="0"/>
        <v>0</v>
      </c>
      <c r="K69" s="55">
        <f t="shared" si="1"/>
        <v>0</v>
      </c>
      <c r="L69" s="56">
        <f t="shared" si="2"/>
        <v>0</v>
      </c>
      <c r="M69" s="141"/>
    </row>
    <row r="70" spans="1:13" ht="35.25" customHeight="1" x14ac:dyDescent="0.3">
      <c r="A70" s="37">
        <v>59</v>
      </c>
      <c r="B70" s="38" t="s">
        <v>264</v>
      </c>
      <c r="C70" s="135"/>
      <c r="D70" s="135"/>
      <c r="E70" s="135"/>
      <c r="F70" s="39" t="s">
        <v>15</v>
      </c>
      <c r="G70" s="280">
        <v>200</v>
      </c>
      <c r="H70" s="145"/>
      <c r="I70" s="140"/>
      <c r="J70" s="54">
        <f t="shared" si="0"/>
        <v>0</v>
      </c>
      <c r="K70" s="55">
        <f>G70*I70</f>
        <v>0</v>
      </c>
      <c r="L70" s="56">
        <f t="shared" si="2"/>
        <v>0</v>
      </c>
      <c r="M70" s="141"/>
    </row>
    <row r="71" spans="1:13" ht="33.75" customHeight="1" x14ac:dyDescent="0.3">
      <c r="A71" s="37">
        <v>60</v>
      </c>
      <c r="B71" s="38" t="s">
        <v>265</v>
      </c>
      <c r="C71" s="135"/>
      <c r="D71" s="135"/>
      <c r="E71" s="135"/>
      <c r="F71" s="39" t="s">
        <v>15</v>
      </c>
      <c r="G71" s="280">
        <v>200</v>
      </c>
      <c r="H71" s="145"/>
      <c r="I71" s="140"/>
      <c r="J71" s="54">
        <f t="shared" si="0"/>
        <v>0</v>
      </c>
      <c r="K71" s="55">
        <f t="shared" ref="K71:K73" si="3">G71*I71</f>
        <v>0</v>
      </c>
      <c r="L71" s="56">
        <f t="shared" si="2"/>
        <v>0</v>
      </c>
      <c r="M71" s="141"/>
    </row>
    <row r="72" spans="1:13" ht="34.5" customHeight="1" x14ac:dyDescent="0.3">
      <c r="A72" s="290">
        <v>61</v>
      </c>
      <c r="B72" s="291" t="s">
        <v>375</v>
      </c>
      <c r="C72" s="292"/>
      <c r="D72" s="300" t="s">
        <v>376</v>
      </c>
      <c r="E72" s="292"/>
      <c r="F72" s="293" t="s">
        <v>15</v>
      </c>
      <c r="G72" s="294">
        <v>200</v>
      </c>
      <c r="H72" s="295"/>
      <c r="I72" s="296"/>
      <c r="J72" s="297">
        <f t="shared" si="0"/>
        <v>0</v>
      </c>
      <c r="K72" s="298">
        <f t="shared" si="3"/>
        <v>0</v>
      </c>
      <c r="L72" s="299">
        <f t="shared" si="2"/>
        <v>0</v>
      </c>
      <c r="M72" s="141"/>
    </row>
    <row r="73" spans="1:13" ht="47.25" customHeight="1" x14ac:dyDescent="0.3">
      <c r="A73" s="37">
        <v>62</v>
      </c>
      <c r="B73" s="38" t="s">
        <v>266</v>
      </c>
      <c r="C73" s="135"/>
      <c r="D73" s="135"/>
      <c r="E73" s="135"/>
      <c r="F73" s="39" t="s">
        <v>15</v>
      </c>
      <c r="G73" s="280">
        <v>80</v>
      </c>
      <c r="H73" s="145"/>
      <c r="I73" s="140"/>
      <c r="J73" s="54">
        <f t="shared" si="0"/>
        <v>0</v>
      </c>
      <c r="K73" s="55">
        <f t="shared" si="3"/>
        <v>0</v>
      </c>
      <c r="L73" s="56">
        <f t="shared" si="2"/>
        <v>0</v>
      </c>
      <c r="M73" s="141"/>
    </row>
    <row r="74" spans="1:13" x14ac:dyDescent="0.3">
      <c r="A74" s="44"/>
      <c r="B74" s="88" t="s">
        <v>25</v>
      </c>
      <c r="C74" s="88"/>
      <c r="D74" s="88"/>
      <c r="E74" s="88"/>
      <c r="F74" s="44"/>
      <c r="G74" s="117">
        <f>SUM(G12:G73)</f>
        <v>172608</v>
      </c>
      <c r="H74" s="117"/>
      <c r="I74" s="117"/>
      <c r="J74" s="117"/>
      <c r="K74" s="117">
        <f t="shared" ref="K74" si="4">SUM(K12:K73)</f>
        <v>0</v>
      </c>
      <c r="L74" s="117">
        <f>SUM(L12:L73)</f>
        <v>0</v>
      </c>
      <c r="M74" s="142"/>
    </row>
    <row r="75" spans="1:13" x14ac:dyDescent="0.3">
      <c r="B75" s="111"/>
      <c r="C75" s="111"/>
      <c r="D75" s="111"/>
      <c r="E75" s="111"/>
      <c r="H75" s="19"/>
      <c r="I75" s="20"/>
      <c r="J75" s="21"/>
      <c r="K75" s="19"/>
      <c r="L75" s="21"/>
      <c r="M75" s="20"/>
    </row>
    <row r="76" spans="1:13" x14ac:dyDescent="0.3">
      <c r="H76" s="19"/>
      <c r="I76" s="20"/>
      <c r="J76" s="307" t="s">
        <v>26</v>
      </c>
      <c r="K76" s="308"/>
      <c r="L76" s="308"/>
      <c r="M76" s="20"/>
    </row>
    <row r="77" spans="1:13" x14ac:dyDescent="0.3">
      <c r="H77" s="19"/>
      <c r="I77" s="20"/>
      <c r="J77" s="21"/>
      <c r="K77" s="19"/>
      <c r="L77" s="21"/>
      <c r="M77" s="20"/>
    </row>
    <row r="78" spans="1:13" x14ac:dyDescent="0.3">
      <c r="H78" s="59"/>
      <c r="I78" s="19"/>
      <c r="J78" s="17"/>
      <c r="K78" s="15"/>
      <c r="L78" s="21"/>
      <c r="M78" s="20"/>
    </row>
    <row r="79" spans="1:13" x14ac:dyDescent="0.3">
      <c r="A79" s="50" t="s">
        <v>27</v>
      </c>
      <c r="F79" s="50"/>
      <c r="G79" s="50"/>
      <c r="H79" s="50"/>
      <c r="I79" s="50"/>
      <c r="J79" s="50"/>
      <c r="K79" s="50"/>
      <c r="L79" s="60"/>
      <c r="M79" s="143"/>
    </row>
    <row r="80" spans="1:13" x14ac:dyDescent="0.3">
      <c r="A80" s="50" t="s">
        <v>28</v>
      </c>
      <c r="B80" s="50"/>
      <c r="C80" s="50"/>
      <c r="D80" s="50"/>
      <c r="E80" s="50"/>
      <c r="F80" s="50"/>
      <c r="G80" s="50"/>
      <c r="H80" s="50"/>
      <c r="I80" s="50"/>
      <c r="J80" s="50"/>
      <c r="K80" s="50"/>
    </row>
    <row r="81" spans="1:11" x14ac:dyDescent="0.3">
      <c r="A81" s="50" t="s">
        <v>29</v>
      </c>
      <c r="B81" s="50"/>
      <c r="C81" s="50"/>
      <c r="D81" s="50"/>
      <c r="E81" s="50"/>
      <c r="F81" s="50"/>
      <c r="G81" s="50"/>
      <c r="H81" s="50"/>
      <c r="I81" s="50"/>
      <c r="J81" s="50"/>
      <c r="K81" s="50"/>
    </row>
    <row r="82" spans="1:11" x14ac:dyDescent="0.3">
      <c r="A82" s="50" t="s">
        <v>30</v>
      </c>
      <c r="B82" s="50"/>
      <c r="C82" s="50"/>
      <c r="D82" s="50"/>
      <c r="E82" s="50"/>
      <c r="F82" s="50"/>
      <c r="G82" s="50"/>
      <c r="H82" s="50"/>
      <c r="I82" s="50"/>
      <c r="J82" s="50"/>
      <c r="K82" s="50"/>
    </row>
    <row r="83" spans="1:11" x14ac:dyDescent="0.3">
      <c r="B83" s="50"/>
      <c r="C83" s="50"/>
      <c r="D83" s="50"/>
      <c r="E83" s="50"/>
    </row>
  </sheetData>
  <mergeCells count="1">
    <mergeCell ref="J76:L76"/>
  </mergeCells>
  <phoneticPr fontId="29" type="noConversion"/>
  <pageMargins left="0.7" right="0.7" top="0.75" bottom="0.75" header="0.3" footer="0.3"/>
  <pageSetup paperSize="9" scale="55" fitToHeight="0"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FFFF00"/>
    <pageSetUpPr fitToPage="1"/>
  </sheetPr>
  <dimension ref="A1:L68"/>
  <sheetViews>
    <sheetView tabSelected="1" topLeftCell="B19" workbookViewId="0">
      <selection activeCell="N20" sqref="N20"/>
    </sheetView>
  </sheetViews>
  <sheetFormatPr defaultColWidth="8.88671875" defaultRowHeight="14.4" x14ac:dyDescent="0.3"/>
  <cols>
    <col min="1" max="1" width="4.6640625" customWidth="1"/>
    <col min="2" max="2" width="43.109375" customWidth="1"/>
    <col min="3" max="3" width="19.33203125" bestFit="1" customWidth="1"/>
    <col min="4" max="4" width="12.109375" bestFit="1" customWidth="1"/>
    <col min="5" max="5" width="5.6640625" bestFit="1" customWidth="1"/>
    <col min="6" max="6" width="6.6640625" customWidth="1"/>
    <col min="8" max="8" width="6.109375" customWidth="1"/>
    <col min="9" max="10" width="9.6640625" customWidth="1"/>
    <col min="11" max="11" width="10.33203125" customWidth="1"/>
    <col min="12" max="12" width="10.5546875" customWidth="1"/>
  </cols>
  <sheetData>
    <row r="1" spans="1:12" ht="13.5" customHeight="1" x14ac:dyDescent="0.3">
      <c r="A1" s="1"/>
      <c r="B1" s="2"/>
      <c r="C1" s="2"/>
      <c r="D1" s="2"/>
      <c r="E1" s="2"/>
      <c r="F1" s="3"/>
      <c r="G1" s="3"/>
      <c r="H1" s="4"/>
      <c r="I1" s="5"/>
      <c r="J1" s="6"/>
      <c r="K1" s="4"/>
      <c r="L1" s="6"/>
    </row>
    <row r="2" spans="1:12" ht="15.6" hidden="1" x14ac:dyDescent="0.3">
      <c r="A2" s="1"/>
      <c r="B2" s="2"/>
      <c r="C2" s="2"/>
      <c r="D2" s="2"/>
      <c r="E2" s="2"/>
      <c r="F2" s="3"/>
      <c r="G2" s="3"/>
      <c r="H2" s="4"/>
      <c r="I2" s="5"/>
      <c r="J2" s="6"/>
      <c r="K2" s="7"/>
      <c r="L2" s="8"/>
    </row>
    <row r="3" spans="1:12" ht="15.6" hidden="1" x14ac:dyDescent="0.3">
      <c r="A3" s="1"/>
      <c r="B3" s="2"/>
      <c r="C3" s="2"/>
      <c r="D3" s="2"/>
      <c r="E3" s="2"/>
      <c r="F3" s="1"/>
      <c r="G3" s="10"/>
      <c r="H3" s="11"/>
      <c r="I3" s="12"/>
      <c r="J3" s="13"/>
      <c r="K3" s="11"/>
      <c r="L3" s="13"/>
    </row>
    <row r="4" spans="1:12" ht="15.6" hidden="1" x14ac:dyDescent="0.3">
      <c r="A4" s="1"/>
      <c r="B4" s="2"/>
      <c r="C4" s="2"/>
      <c r="D4" s="2"/>
      <c r="E4" s="2"/>
      <c r="F4" s="1"/>
      <c r="G4" s="10"/>
      <c r="H4" s="11"/>
      <c r="I4" s="12"/>
      <c r="J4" s="13"/>
      <c r="K4" s="11"/>
      <c r="L4" s="13"/>
    </row>
    <row r="5" spans="1:12" x14ac:dyDescent="0.3">
      <c r="A5" s="125" t="s">
        <v>0</v>
      </c>
      <c r="B5" s="126"/>
      <c r="C5" s="80"/>
      <c r="D5" s="80"/>
      <c r="E5" s="80"/>
      <c r="F5" s="14"/>
      <c r="G5" s="127" t="s">
        <v>1</v>
      </c>
      <c r="H5" s="128"/>
      <c r="I5" s="129"/>
      <c r="J5" s="130"/>
      <c r="K5" s="128"/>
      <c r="L5" s="130"/>
    </row>
    <row r="6" spans="1:12" x14ac:dyDescent="0.3">
      <c r="A6" s="14"/>
      <c r="B6" s="18"/>
      <c r="C6" s="18"/>
      <c r="D6" s="18"/>
      <c r="E6" s="18"/>
      <c r="H6" s="19"/>
      <c r="I6" s="20"/>
      <c r="J6" s="21"/>
      <c r="K6" s="19"/>
      <c r="L6" s="21"/>
    </row>
    <row r="7" spans="1:12" ht="17.399999999999999" x14ac:dyDescent="0.3">
      <c r="A7" s="22" t="s">
        <v>2</v>
      </c>
      <c r="B7" s="23"/>
      <c r="C7" s="23"/>
      <c r="D7" s="23"/>
      <c r="E7" s="23"/>
      <c r="F7" s="131" t="s">
        <v>3</v>
      </c>
      <c r="G7" s="132"/>
      <c r="H7" s="24"/>
      <c r="I7" s="25"/>
      <c r="J7" s="26"/>
      <c r="K7" s="24"/>
      <c r="L7" s="26"/>
    </row>
    <row r="8" spans="1:12" ht="17.399999999999999" x14ac:dyDescent="0.3">
      <c r="A8" s="22"/>
      <c r="B8" s="23"/>
      <c r="C8" s="23"/>
      <c r="D8" s="23"/>
      <c r="E8" s="23"/>
      <c r="F8" s="28"/>
      <c r="G8" s="29"/>
      <c r="H8" s="24"/>
      <c r="I8" s="25"/>
      <c r="J8" s="26"/>
      <c r="K8" s="24"/>
      <c r="L8" s="26"/>
    </row>
    <row r="9" spans="1:12" ht="15.6" x14ac:dyDescent="0.3">
      <c r="A9" s="1" t="s">
        <v>41</v>
      </c>
      <c r="B9" s="1"/>
      <c r="C9" s="1"/>
      <c r="D9" s="1"/>
      <c r="E9" s="1"/>
      <c r="F9" s="3"/>
      <c r="G9" s="3"/>
      <c r="H9" s="51"/>
      <c r="I9" s="52"/>
      <c r="J9" s="53"/>
      <c r="K9" s="51"/>
      <c r="L9" s="53"/>
    </row>
    <row r="10" spans="1:12" x14ac:dyDescent="0.3">
      <c r="A10" s="14"/>
      <c r="B10" s="14"/>
      <c r="C10" s="14"/>
      <c r="D10" s="14"/>
      <c r="E10" s="14"/>
      <c r="G10" s="62" t="s">
        <v>372</v>
      </c>
      <c r="H10" s="19"/>
      <c r="I10" s="20"/>
      <c r="J10" s="21"/>
      <c r="K10" s="19"/>
      <c r="L10" s="21"/>
    </row>
    <row r="11" spans="1:12" ht="52.5" customHeight="1" x14ac:dyDescent="0.3">
      <c r="A11" s="31" t="s">
        <v>5</v>
      </c>
      <c r="B11" s="31" t="s">
        <v>6</v>
      </c>
      <c r="C11" s="31" t="s">
        <v>13</v>
      </c>
      <c r="D11" s="32" t="s">
        <v>72</v>
      </c>
      <c r="E11" s="32" t="s">
        <v>73</v>
      </c>
      <c r="F11" s="31" t="s">
        <v>7</v>
      </c>
      <c r="G11" s="31" t="s">
        <v>373</v>
      </c>
      <c r="H11" s="32" t="s">
        <v>8</v>
      </c>
      <c r="I11" s="33" t="s">
        <v>9</v>
      </c>
      <c r="J11" s="34" t="s">
        <v>10</v>
      </c>
      <c r="K11" s="35" t="s">
        <v>11</v>
      </c>
      <c r="L11" s="36" t="s">
        <v>12</v>
      </c>
    </row>
    <row r="12" spans="1:12" ht="31.8" x14ac:dyDescent="0.3">
      <c r="A12" s="37">
        <v>1</v>
      </c>
      <c r="B12" s="38" t="s">
        <v>42</v>
      </c>
      <c r="C12" s="135"/>
      <c r="D12" s="135"/>
      <c r="E12" s="135"/>
      <c r="F12" s="39" t="s">
        <v>15</v>
      </c>
      <c r="G12" s="279">
        <v>1200</v>
      </c>
      <c r="H12" s="136"/>
      <c r="I12" s="139"/>
      <c r="J12" s="40">
        <f>I12+I12*H12*0.01</f>
        <v>0</v>
      </c>
      <c r="K12" s="108">
        <f>G12*I12</f>
        <v>0</v>
      </c>
      <c r="L12" s="61">
        <f>G12*J12</f>
        <v>0</v>
      </c>
    </row>
    <row r="13" spans="1:12" ht="31.8" x14ac:dyDescent="0.3">
      <c r="A13" s="37">
        <v>2</v>
      </c>
      <c r="B13" s="38" t="s">
        <v>314</v>
      </c>
      <c r="C13" s="135"/>
      <c r="D13" s="135"/>
      <c r="E13" s="135"/>
      <c r="F13" s="39" t="s">
        <v>15</v>
      </c>
      <c r="G13" s="279">
        <v>2000</v>
      </c>
      <c r="H13" s="136"/>
      <c r="I13" s="139"/>
      <c r="J13" s="40">
        <f t="shared" ref="J13:J59" si="0">I13+I13*H13*0.01</f>
        <v>0</v>
      </c>
      <c r="K13" s="108">
        <f t="shared" ref="K13:K59" si="1">G13*I13</f>
        <v>0</v>
      </c>
      <c r="L13" s="61">
        <f t="shared" ref="L13:L59" si="2">G13*J13</f>
        <v>0</v>
      </c>
    </row>
    <row r="14" spans="1:12" ht="31.8" x14ac:dyDescent="0.3">
      <c r="A14" s="37">
        <v>3</v>
      </c>
      <c r="B14" s="38" t="s">
        <v>318</v>
      </c>
      <c r="C14" s="135"/>
      <c r="D14" s="135"/>
      <c r="E14" s="135"/>
      <c r="F14" s="39" t="s">
        <v>15</v>
      </c>
      <c r="G14" s="279">
        <v>4000</v>
      </c>
      <c r="H14" s="136"/>
      <c r="I14" s="139"/>
      <c r="J14" s="40">
        <f t="shared" si="0"/>
        <v>0</v>
      </c>
      <c r="K14" s="108">
        <f t="shared" si="1"/>
        <v>0</v>
      </c>
      <c r="L14" s="61">
        <f t="shared" si="2"/>
        <v>0</v>
      </c>
    </row>
    <row r="15" spans="1:12" ht="21.75" customHeight="1" x14ac:dyDescent="0.3">
      <c r="A15" s="37">
        <v>4</v>
      </c>
      <c r="B15" s="38" t="s">
        <v>315</v>
      </c>
      <c r="C15" s="135"/>
      <c r="D15" s="135"/>
      <c r="E15" s="135"/>
      <c r="F15" s="39" t="s">
        <v>15</v>
      </c>
      <c r="G15" s="279">
        <v>2400</v>
      </c>
      <c r="H15" s="136"/>
      <c r="I15" s="139"/>
      <c r="J15" s="40">
        <f t="shared" si="0"/>
        <v>0</v>
      </c>
      <c r="K15" s="108">
        <f t="shared" si="1"/>
        <v>0</v>
      </c>
      <c r="L15" s="61">
        <f t="shared" si="2"/>
        <v>0</v>
      </c>
    </row>
    <row r="16" spans="1:12" ht="23.25" customHeight="1" x14ac:dyDescent="0.3">
      <c r="A16" s="37">
        <v>5</v>
      </c>
      <c r="B16" s="38" t="s">
        <v>43</v>
      </c>
      <c r="C16" s="135"/>
      <c r="D16" s="135"/>
      <c r="E16" s="135"/>
      <c r="F16" s="39" t="s">
        <v>15</v>
      </c>
      <c r="G16" s="279">
        <v>400</v>
      </c>
      <c r="H16" s="136"/>
      <c r="I16" s="139"/>
      <c r="J16" s="40">
        <f t="shared" si="0"/>
        <v>0</v>
      </c>
      <c r="K16" s="108">
        <f t="shared" si="1"/>
        <v>0</v>
      </c>
      <c r="L16" s="61">
        <f t="shared" si="2"/>
        <v>0</v>
      </c>
    </row>
    <row r="17" spans="1:12" ht="21.75" customHeight="1" x14ac:dyDescent="0.3">
      <c r="A17" s="37">
        <v>6</v>
      </c>
      <c r="B17" s="38" t="s">
        <v>44</v>
      </c>
      <c r="C17" s="135"/>
      <c r="D17" s="135"/>
      <c r="E17" s="135"/>
      <c r="F17" s="39" t="s">
        <v>15</v>
      </c>
      <c r="G17" s="279">
        <v>120</v>
      </c>
      <c r="H17" s="136"/>
      <c r="I17" s="139"/>
      <c r="J17" s="40">
        <f t="shared" si="0"/>
        <v>0</v>
      </c>
      <c r="K17" s="108">
        <f t="shared" si="1"/>
        <v>0</v>
      </c>
      <c r="L17" s="61">
        <f t="shared" si="2"/>
        <v>0</v>
      </c>
    </row>
    <row r="18" spans="1:12" ht="53.25" customHeight="1" x14ac:dyDescent="0.3">
      <c r="A18" s="37">
        <v>7</v>
      </c>
      <c r="B18" s="38" t="s">
        <v>45</v>
      </c>
      <c r="C18" s="135"/>
      <c r="D18" s="135"/>
      <c r="E18" s="135"/>
      <c r="F18" s="39" t="s">
        <v>15</v>
      </c>
      <c r="G18" s="279">
        <v>240</v>
      </c>
      <c r="H18" s="136"/>
      <c r="I18" s="139"/>
      <c r="J18" s="40">
        <f t="shared" si="0"/>
        <v>0</v>
      </c>
      <c r="K18" s="108">
        <f t="shared" si="1"/>
        <v>0</v>
      </c>
      <c r="L18" s="61">
        <f t="shared" si="2"/>
        <v>0</v>
      </c>
    </row>
    <row r="19" spans="1:12" ht="74.25" customHeight="1" x14ac:dyDescent="0.3">
      <c r="A19" s="37">
        <v>8</v>
      </c>
      <c r="B19" s="38" t="s">
        <v>46</v>
      </c>
      <c r="C19" s="135"/>
      <c r="D19" s="135"/>
      <c r="E19" s="135"/>
      <c r="F19" s="39" t="s">
        <v>15</v>
      </c>
      <c r="G19" s="279">
        <v>400</v>
      </c>
      <c r="H19" s="136"/>
      <c r="I19" s="139"/>
      <c r="J19" s="40">
        <f t="shared" si="0"/>
        <v>0</v>
      </c>
      <c r="K19" s="108">
        <f t="shared" si="1"/>
        <v>0</v>
      </c>
      <c r="L19" s="61">
        <f t="shared" si="2"/>
        <v>0</v>
      </c>
    </row>
    <row r="20" spans="1:12" ht="68.400000000000006" customHeight="1" x14ac:dyDescent="0.3">
      <c r="A20" s="37">
        <v>9</v>
      </c>
      <c r="B20" s="42" t="s">
        <v>133</v>
      </c>
      <c r="C20" s="135"/>
      <c r="D20" s="135"/>
      <c r="E20" s="135"/>
      <c r="F20" s="39" t="s">
        <v>15</v>
      </c>
      <c r="G20" s="279">
        <v>2000</v>
      </c>
      <c r="H20" s="136"/>
      <c r="I20" s="139"/>
      <c r="J20" s="40">
        <f t="shared" si="0"/>
        <v>0</v>
      </c>
      <c r="K20" s="108">
        <f t="shared" si="1"/>
        <v>0</v>
      </c>
      <c r="L20" s="61">
        <f t="shared" si="2"/>
        <v>0</v>
      </c>
    </row>
    <row r="21" spans="1:12" ht="12.75" customHeight="1" x14ac:dyDescent="0.3">
      <c r="A21" s="37">
        <v>10</v>
      </c>
      <c r="B21" s="38" t="s">
        <v>47</v>
      </c>
      <c r="C21" s="135"/>
      <c r="D21" s="135"/>
      <c r="E21" s="135"/>
      <c r="F21" s="39" t="s">
        <v>15</v>
      </c>
      <c r="G21" s="279">
        <v>800</v>
      </c>
      <c r="H21" s="136"/>
      <c r="I21" s="139"/>
      <c r="J21" s="40">
        <f t="shared" si="0"/>
        <v>0</v>
      </c>
      <c r="K21" s="108">
        <f t="shared" si="1"/>
        <v>0</v>
      </c>
      <c r="L21" s="61">
        <f t="shared" si="2"/>
        <v>0</v>
      </c>
    </row>
    <row r="22" spans="1:12" ht="23.25" customHeight="1" x14ac:dyDescent="0.3">
      <c r="A22" s="37">
        <v>11</v>
      </c>
      <c r="B22" s="38" t="s">
        <v>48</v>
      </c>
      <c r="C22" s="135"/>
      <c r="D22" s="135"/>
      <c r="E22" s="135"/>
      <c r="F22" s="39" t="s">
        <v>15</v>
      </c>
      <c r="G22" s="279">
        <v>400</v>
      </c>
      <c r="H22" s="136"/>
      <c r="I22" s="139"/>
      <c r="J22" s="40">
        <f t="shared" si="0"/>
        <v>0</v>
      </c>
      <c r="K22" s="108">
        <f t="shared" si="1"/>
        <v>0</v>
      </c>
      <c r="L22" s="61">
        <f t="shared" si="2"/>
        <v>0</v>
      </c>
    </row>
    <row r="23" spans="1:12" ht="34.799999999999997" customHeight="1" x14ac:dyDescent="0.3">
      <c r="A23" s="290">
        <v>12</v>
      </c>
      <c r="B23" s="291" t="s">
        <v>49</v>
      </c>
      <c r="C23" s="300" t="s">
        <v>376</v>
      </c>
      <c r="D23" s="292"/>
      <c r="E23" s="292"/>
      <c r="F23" s="293" t="s">
        <v>15</v>
      </c>
      <c r="G23" s="301">
        <v>120</v>
      </c>
      <c r="H23" s="302"/>
      <c r="I23" s="303"/>
      <c r="J23" s="304">
        <f t="shared" si="0"/>
        <v>0</v>
      </c>
      <c r="K23" s="305">
        <f t="shared" si="1"/>
        <v>0</v>
      </c>
      <c r="L23" s="306">
        <f t="shared" si="2"/>
        <v>0</v>
      </c>
    </row>
    <row r="24" spans="1:12" ht="24.6" customHeight="1" x14ac:dyDescent="0.3">
      <c r="A24" s="37">
        <v>13</v>
      </c>
      <c r="B24" s="38" t="s">
        <v>326</v>
      </c>
      <c r="C24" s="135"/>
      <c r="D24" s="135"/>
      <c r="E24" s="135"/>
      <c r="F24" s="39" t="s">
        <v>15</v>
      </c>
      <c r="G24" s="279">
        <v>400</v>
      </c>
      <c r="H24" s="136"/>
      <c r="I24" s="139"/>
      <c r="J24" s="40">
        <f t="shared" si="0"/>
        <v>0</v>
      </c>
      <c r="K24" s="108">
        <f t="shared" si="1"/>
        <v>0</v>
      </c>
      <c r="L24" s="61">
        <f t="shared" si="2"/>
        <v>0</v>
      </c>
    </row>
    <row r="25" spans="1:12" ht="12" customHeight="1" x14ac:dyDescent="0.3">
      <c r="A25" s="37">
        <v>14</v>
      </c>
      <c r="B25" s="38" t="s">
        <v>327</v>
      </c>
      <c r="C25" s="135"/>
      <c r="D25" s="135"/>
      <c r="E25" s="135"/>
      <c r="F25" s="39" t="s">
        <v>15</v>
      </c>
      <c r="G25" s="279">
        <v>240</v>
      </c>
      <c r="H25" s="136"/>
      <c r="I25" s="139"/>
      <c r="J25" s="40">
        <f t="shared" si="0"/>
        <v>0</v>
      </c>
      <c r="K25" s="108">
        <f t="shared" si="1"/>
        <v>0</v>
      </c>
      <c r="L25" s="61">
        <f t="shared" si="2"/>
        <v>0</v>
      </c>
    </row>
    <row r="26" spans="1:12" ht="48.75" customHeight="1" x14ac:dyDescent="0.3">
      <c r="A26" s="37">
        <v>15</v>
      </c>
      <c r="B26" s="38" t="s">
        <v>50</v>
      </c>
      <c r="C26" s="135"/>
      <c r="D26" s="135"/>
      <c r="E26" s="135"/>
      <c r="F26" s="39" t="s">
        <v>15</v>
      </c>
      <c r="G26" s="279">
        <v>400</v>
      </c>
      <c r="H26" s="136"/>
      <c r="I26" s="139"/>
      <c r="J26" s="40">
        <f t="shared" si="0"/>
        <v>0</v>
      </c>
      <c r="K26" s="108">
        <f t="shared" si="1"/>
        <v>0</v>
      </c>
      <c r="L26" s="61">
        <f t="shared" si="2"/>
        <v>0</v>
      </c>
    </row>
    <row r="27" spans="1:12" ht="37.5" customHeight="1" x14ac:dyDescent="0.3">
      <c r="A27" s="37">
        <v>16</v>
      </c>
      <c r="B27" s="38" t="s">
        <v>51</v>
      </c>
      <c r="C27" s="135"/>
      <c r="D27" s="135"/>
      <c r="E27" s="135"/>
      <c r="F27" s="39" t="s">
        <v>15</v>
      </c>
      <c r="G27" s="279">
        <v>200</v>
      </c>
      <c r="H27" s="136"/>
      <c r="I27" s="139"/>
      <c r="J27" s="40">
        <f t="shared" si="0"/>
        <v>0</v>
      </c>
      <c r="K27" s="108">
        <f t="shared" si="1"/>
        <v>0</v>
      </c>
      <c r="L27" s="61">
        <f t="shared" si="2"/>
        <v>0</v>
      </c>
    </row>
    <row r="28" spans="1:12" ht="36" customHeight="1" x14ac:dyDescent="0.3">
      <c r="A28" s="37">
        <v>17</v>
      </c>
      <c r="B28" s="38" t="s">
        <v>325</v>
      </c>
      <c r="C28" s="135"/>
      <c r="D28" s="135"/>
      <c r="E28" s="135"/>
      <c r="F28" s="39" t="s">
        <v>15</v>
      </c>
      <c r="G28" s="279">
        <v>20</v>
      </c>
      <c r="H28" s="136"/>
      <c r="I28" s="139"/>
      <c r="J28" s="40">
        <f t="shared" si="0"/>
        <v>0</v>
      </c>
      <c r="K28" s="108">
        <f t="shared" si="1"/>
        <v>0</v>
      </c>
      <c r="L28" s="61">
        <f t="shared" si="2"/>
        <v>0</v>
      </c>
    </row>
    <row r="29" spans="1:12" ht="39.75" customHeight="1" x14ac:dyDescent="0.3">
      <c r="A29" s="37">
        <v>18</v>
      </c>
      <c r="B29" s="38" t="s">
        <v>52</v>
      </c>
      <c r="C29" s="135"/>
      <c r="D29" s="135"/>
      <c r="E29" s="135"/>
      <c r="F29" s="39" t="s">
        <v>15</v>
      </c>
      <c r="G29" s="279">
        <v>200</v>
      </c>
      <c r="H29" s="136"/>
      <c r="I29" s="139"/>
      <c r="J29" s="40">
        <f t="shared" si="0"/>
        <v>0</v>
      </c>
      <c r="K29" s="108">
        <f t="shared" si="1"/>
        <v>0</v>
      </c>
      <c r="L29" s="61">
        <f t="shared" si="2"/>
        <v>0</v>
      </c>
    </row>
    <row r="30" spans="1:12" ht="38.25" customHeight="1" x14ac:dyDescent="0.3">
      <c r="A30" s="37">
        <v>19</v>
      </c>
      <c r="B30" s="38" t="s">
        <v>53</v>
      </c>
      <c r="C30" s="135"/>
      <c r="D30" s="135"/>
      <c r="E30" s="135"/>
      <c r="F30" s="39" t="s">
        <v>15</v>
      </c>
      <c r="G30" s="279">
        <v>200</v>
      </c>
      <c r="H30" s="136"/>
      <c r="I30" s="139"/>
      <c r="J30" s="40">
        <f t="shared" si="0"/>
        <v>0</v>
      </c>
      <c r="K30" s="108">
        <f t="shared" si="1"/>
        <v>0</v>
      </c>
      <c r="L30" s="61">
        <f t="shared" si="2"/>
        <v>0</v>
      </c>
    </row>
    <row r="31" spans="1:12" ht="24.75" customHeight="1" x14ac:dyDescent="0.3">
      <c r="A31" s="37">
        <v>20</v>
      </c>
      <c r="B31" s="38" t="s">
        <v>54</v>
      </c>
      <c r="C31" s="135"/>
      <c r="D31" s="135"/>
      <c r="E31" s="135"/>
      <c r="F31" s="39" t="s">
        <v>15</v>
      </c>
      <c r="G31" s="279">
        <v>120</v>
      </c>
      <c r="H31" s="136"/>
      <c r="I31" s="139"/>
      <c r="J31" s="40">
        <f t="shared" si="0"/>
        <v>0</v>
      </c>
      <c r="K31" s="108">
        <f t="shared" si="1"/>
        <v>0</v>
      </c>
      <c r="L31" s="61">
        <f t="shared" si="2"/>
        <v>0</v>
      </c>
    </row>
    <row r="32" spans="1:12" ht="40.5" customHeight="1" x14ac:dyDescent="0.3">
      <c r="A32" s="37">
        <v>21</v>
      </c>
      <c r="B32" s="38" t="s">
        <v>55</v>
      </c>
      <c r="C32" s="135"/>
      <c r="D32" s="135"/>
      <c r="E32" s="135"/>
      <c r="F32" s="39" t="s">
        <v>15</v>
      </c>
      <c r="G32" s="279">
        <v>160</v>
      </c>
      <c r="H32" s="136"/>
      <c r="I32" s="139"/>
      <c r="J32" s="40">
        <f t="shared" si="0"/>
        <v>0</v>
      </c>
      <c r="K32" s="108">
        <f t="shared" si="1"/>
        <v>0</v>
      </c>
      <c r="L32" s="61">
        <f t="shared" si="2"/>
        <v>0</v>
      </c>
    </row>
    <row r="33" spans="1:12" ht="34.5" customHeight="1" x14ac:dyDescent="0.3">
      <c r="A33" s="37">
        <v>22</v>
      </c>
      <c r="B33" s="38" t="s">
        <v>56</v>
      </c>
      <c r="C33" s="135"/>
      <c r="D33" s="135"/>
      <c r="E33" s="135"/>
      <c r="F33" s="39" t="s">
        <v>15</v>
      </c>
      <c r="G33" s="279">
        <v>120</v>
      </c>
      <c r="H33" s="136"/>
      <c r="I33" s="139"/>
      <c r="J33" s="40">
        <f t="shared" si="0"/>
        <v>0</v>
      </c>
      <c r="K33" s="108">
        <f t="shared" si="1"/>
        <v>0</v>
      </c>
      <c r="L33" s="61">
        <f t="shared" si="2"/>
        <v>0</v>
      </c>
    </row>
    <row r="34" spans="1:12" ht="55.5" customHeight="1" x14ac:dyDescent="0.3">
      <c r="A34" s="37">
        <v>23</v>
      </c>
      <c r="B34" s="38" t="s">
        <v>57</v>
      </c>
      <c r="C34" s="135"/>
      <c r="D34" s="135"/>
      <c r="E34" s="135"/>
      <c r="F34" s="39" t="s">
        <v>15</v>
      </c>
      <c r="G34" s="279">
        <v>80</v>
      </c>
      <c r="H34" s="136"/>
      <c r="I34" s="139"/>
      <c r="J34" s="40">
        <f t="shared" si="0"/>
        <v>0</v>
      </c>
      <c r="K34" s="108">
        <f t="shared" si="1"/>
        <v>0</v>
      </c>
      <c r="L34" s="61">
        <f t="shared" si="2"/>
        <v>0</v>
      </c>
    </row>
    <row r="35" spans="1:12" ht="19.5" customHeight="1" x14ac:dyDescent="0.3">
      <c r="A35" s="37">
        <v>24</v>
      </c>
      <c r="B35" s="38" t="s">
        <v>58</v>
      </c>
      <c r="C35" s="135"/>
      <c r="D35" s="135"/>
      <c r="E35" s="135"/>
      <c r="F35" s="39" t="s">
        <v>15</v>
      </c>
      <c r="G35" s="279">
        <v>120</v>
      </c>
      <c r="H35" s="136"/>
      <c r="I35" s="139"/>
      <c r="J35" s="40">
        <f t="shared" si="0"/>
        <v>0</v>
      </c>
      <c r="K35" s="108">
        <f t="shared" si="1"/>
        <v>0</v>
      </c>
      <c r="L35" s="61">
        <f t="shared" si="2"/>
        <v>0</v>
      </c>
    </row>
    <row r="36" spans="1:12" ht="19.5" customHeight="1" x14ac:dyDescent="0.3">
      <c r="A36" s="37">
        <v>25</v>
      </c>
      <c r="B36" s="38" t="s">
        <v>59</v>
      </c>
      <c r="C36" s="135"/>
      <c r="D36" s="135"/>
      <c r="E36" s="135"/>
      <c r="F36" s="39" t="s">
        <v>15</v>
      </c>
      <c r="G36" s="279">
        <v>240</v>
      </c>
      <c r="H36" s="136"/>
      <c r="I36" s="139"/>
      <c r="J36" s="40">
        <f t="shared" si="0"/>
        <v>0</v>
      </c>
      <c r="K36" s="108">
        <f t="shared" si="1"/>
        <v>0</v>
      </c>
      <c r="L36" s="61">
        <f t="shared" si="2"/>
        <v>0</v>
      </c>
    </row>
    <row r="37" spans="1:12" ht="85.5" customHeight="1" x14ac:dyDescent="0.3">
      <c r="A37" s="37">
        <v>26</v>
      </c>
      <c r="B37" s="38" t="s">
        <v>123</v>
      </c>
      <c r="C37" s="135"/>
      <c r="D37" s="135"/>
      <c r="E37" s="135"/>
      <c r="F37" s="39" t="s">
        <v>18</v>
      </c>
      <c r="G37" s="279">
        <v>80</v>
      </c>
      <c r="H37" s="136"/>
      <c r="I37" s="139"/>
      <c r="J37" s="40">
        <f t="shared" si="0"/>
        <v>0</v>
      </c>
      <c r="K37" s="108">
        <f t="shared" si="1"/>
        <v>0</v>
      </c>
      <c r="L37" s="61">
        <f t="shared" si="2"/>
        <v>0</v>
      </c>
    </row>
    <row r="38" spans="1:12" ht="38.25" customHeight="1" x14ac:dyDescent="0.3">
      <c r="A38" s="37">
        <v>27</v>
      </c>
      <c r="B38" s="38" t="s">
        <v>321</v>
      </c>
      <c r="C38" s="135"/>
      <c r="D38" s="135"/>
      <c r="E38" s="135"/>
      <c r="F38" s="39" t="s">
        <v>15</v>
      </c>
      <c r="G38" s="279">
        <v>80</v>
      </c>
      <c r="H38" s="136"/>
      <c r="I38" s="139"/>
      <c r="J38" s="40">
        <f t="shared" si="0"/>
        <v>0</v>
      </c>
      <c r="K38" s="108">
        <f t="shared" si="1"/>
        <v>0</v>
      </c>
      <c r="L38" s="61">
        <f t="shared" si="2"/>
        <v>0</v>
      </c>
    </row>
    <row r="39" spans="1:12" ht="62.25" customHeight="1" x14ac:dyDescent="0.3">
      <c r="A39" s="37">
        <v>28</v>
      </c>
      <c r="B39" s="38" t="s">
        <v>60</v>
      </c>
      <c r="C39" s="135"/>
      <c r="D39" s="135"/>
      <c r="E39" s="135"/>
      <c r="F39" s="39" t="s">
        <v>15</v>
      </c>
      <c r="G39" s="279">
        <v>120</v>
      </c>
      <c r="H39" s="136"/>
      <c r="I39" s="139"/>
      <c r="J39" s="40">
        <f t="shared" si="0"/>
        <v>0</v>
      </c>
      <c r="K39" s="108">
        <f t="shared" si="1"/>
        <v>0</v>
      </c>
      <c r="L39" s="61">
        <f t="shared" si="2"/>
        <v>0</v>
      </c>
    </row>
    <row r="40" spans="1:12" ht="47.25" customHeight="1" x14ac:dyDescent="0.3">
      <c r="A40" s="37">
        <v>29</v>
      </c>
      <c r="B40" s="182" t="s">
        <v>135</v>
      </c>
      <c r="C40" s="135"/>
      <c r="D40" s="135"/>
      <c r="E40" s="135"/>
      <c r="F40" s="39" t="s">
        <v>15</v>
      </c>
      <c r="G40" s="279">
        <v>120</v>
      </c>
      <c r="H40" s="136"/>
      <c r="I40" s="139"/>
      <c r="J40" s="40">
        <f t="shared" si="0"/>
        <v>0</v>
      </c>
      <c r="K40" s="108">
        <f t="shared" si="1"/>
        <v>0</v>
      </c>
      <c r="L40" s="61">
        <f t="shared" si="2"/>
        <v>0</v>
      </c>
    </row>
    <row r="41" spans="1:12" ht="48.75" customHeight="1" x14ac:dyDescent="0.3">
      <c r="A41" s="37">
        <v>30</v>
      </c>
      <c r="B41" s="42" t="s">
        <v>136</v>
      </c>
      <c r="C41" s="135"/>
      <c r="D41" s="135"/>
      <c r="E41" s="135"/>
      <c r="F41" s="39" t="s">
        <v>15</v>
      </c>
      <c r="G41" s="279">
        <v>120</v>
      </c>
      <c r="H41" s="136"/>
      <c r="I41" s="139"/>
      <c r="J41" s="40">
        <f t="shared" si="0"/>
        <v>0</v>
      </c>
      <c r="K41" s="108">
        <f t="shared" si="1"/>
        <v>0</v>
      </c>
      <c r="L41" s="61">
        <f t="shared" si="2"/>
        <v>0</v>
      </c>
    </row>
    <row r="42" spans="1:12" ht="51.75" customHeight="1" x14ac:dyDescent="0.3">
      <c r="A42" s="37">
        <v>31</v>
      </c>
      <c r="B42" s="42" t="s">
        <v>137</v>
      </c>
      <c r="C42" s="135"/>
      <c r="D42" s="135"/>
      <c r="E42" s="135"/>
      <c r="F42" s="39" t="s">
        <v>15</v>
      </c>
      <c r="G42" s="279">
        <v>120</v>
      </c>
      <c r="H42" s="136"/>
      <c r="I42" s="139"/>
      <c r="J42" s="40">
        <f t="shared" si="0"/>
        <v>0</v>
      </c>
      <c r="K42" s="108">
        <f t="shared" si="1"/>
        <v>0</v>
      </c>
      <c r="L42" s="61">
        <f t="shared" si="2"/>
        <v>0</v>
      </c>
    </row>
    <row r="43" spans="1:12" ht="54" customHeight="1" x14ac:dyDescent="0.3">
      <c r="A43" s="37">
        <v>32</v>
      </c>
      <c r="B43" s="42" t="s">
        <v>138</v>
      </c>
      <c r="C43" s="135"/>
      <c r="D43" s="135"/>
      <c r="E43" s="135"/>
      <c r="F43" s="39" t="s">
        <v>15</v>
      </c>
      <c r="G43" s="279">
        <v>80</v>
      </c>
      <c r="H43" s="136"/>
      <c r="I43" s="139"/>
      <c r="J43" s="40">
        <f t="shared" si="0"/>
        <v>0</v>
      </c>
      <c r="K43" s="108">
        <f t="shared" si="1"/>
        <v>0</v>
      </c>
      <c r="L43" s="61">
        <f t="shared" si="2"/>
        <v>0</v>
      </c>
    </row>
    <row r="44" spans="1:12" ht="104.25" customHeight="1" x14ac:dyDescent="0.3">
      <c r="A44" s="37">
        <v>33</v>
      </c>
      <c r="B44" s="42" t="s">
        <v>139</v>
      </c>
      <c r="C44" s="135"/>
      <c r="D44" s="135"/>
      <c r="E44" s="135"/>
      <c r="F44" s="39" t="s">
        <v>15</v>
      </c>
      <c r="G44" s="279">
        <v>40</v>
      </c>
      <c r="H44" s="136"/>
      <c r="I44" s="139"/>
      <c r="J44" s="40">
        <f t="shared" si="0"/>
        <v>0</v>
      </c>
      <c r="K44" s="108">
        <f t="shared" si="1"/>
        <v>0</v>
      </c>
      <c r="L44" s="61">
        <f t="shared" si="2"/>
        <v>0</v>
      </c>
    </row>
    <row r="45" spans="1:12" ht="104.25" customHeight="1" x14ac:dyDescent="0.3">
      <c r="A45" s="37">
        <v>34</v>
      </c>
      <c r="B45" s="42" t="s">
        <v>140</v>
      </c>
      <c r="C45" s="135"/>
      <c r="D45" s="135"/>
      <c r="E45" s="135"/>
      <c r="F45" s="39" t="s">
        <v>15</v>
      </c>
      <c r="G45" s="279">
        <v>40</v>
      </c>
      <c r="H45" s="136"/>
      <c r="I45" s="139"/>
      <c r="J45" s="40">
        <f t="shared" si="0"/>
        <v>0</v>
      </c>
      <c r="K45" s="108">
        <f t="shared" si="1"/>
        <v>0</v>
      </c>
      <c r="L45" s="61">
        <f t="shared" si="2"/>
        <v>0</v>
      </c>
    </row>
    <row r="46" spans="1:12" ht="84.75" customHeight="1" x14ac:dyDescent="0.3">
      <c r="A46" s="37">
        <v>35</v>
      </c>
      <c r="B46" s="179" t="s">
        <v>141</v>
      </c>
      <c r="C46" s="135"/>
      <c r="D46" s="135"/>
      <c r="E46" s="135"/>
      <c r="F46" s="39" t="s">
        <v>15</v>
      </c>
      <c r="G46" s="279">
        <v>200</v>
      </c>
      <c r="H46" s="136"/>
      <c r="I46" s="139"/>
      <c r="J46" s="40">
        <f t="shared" si="0"/>
        <v>0</v>
      </c>
      <c r="K46" s="108">
        <f t="shared" si="1"/>
        <v>0</v>
      </c>
      <c r="L46" s="61">
        <f t="shared" si="2"/>
        <v>0</v>
      </c>
    </row>
    <row r="47" spans="1:12" ht="47.25" customHeight="1" x14ac:dyDescent="0.3">
      <c r="A47" s="37">
        <v>36</v>
      </c>
      <c r="B47" s="183" t="s">
        <v>317</v>
      </c>
      <c r="C47" s="135"/>
      <c r="D47" s="135"/>
      <c r="E47" s="135"/>
      <c r="F47" s="39" t="s">
        <v>15</v>
      </c>
      <c r="G47" s="279">
        <v>20</v>
      </c>
      <c r="H47" s="136"/>
      <c r="I47" s="139"/>
      <c r="J47" s="40">
        <f t="shared" si="0"/>
        <v>0</v>
      </c>
      <c r="K47" s="108">
        <f t="shared" si="1"/>
        <v>0</v>
      </c>
      <c r="L47" s="61">
        <f t="shared" si="2"/>
        <v>0</v>
      </c>
    </row>
    <row r="48" spans="1:12" ht="31.5" customHeight="1" x14ac:dyDescent="0.3">
      <c r="A48" s="37">
        <v>37</v>
      </c>
      <c r="B48" s="42" t="s">
        <v>134</v>
      </c>
      <c r="C48" s="135"/>
      <c r="D48" s="135"/>
      <c r="E48" s="135"/>
      <c r="F48" s="39" t="s">
        <v>15</v>
      </c>
      <c r="G48" s="279">
        <v>200</v>
      </c>
      <c r="H48" s="136"/>
      <c r="I48" s="139"/>
      <c r="J48" s="40">
        <f t="shared" si="0"/>
        <v>0</v>
      </c>
      <c r="K48" s="108">
        <f t="shared" si="1"/>
        <v>0</v>
      </c>
      <c r="L48" s="61">
        <f t="shared" si="2"/>
        <v>0</v>
      </c>
    </row>
    <row r="49" spans="1:12" ht="57" customHeight="1" x14ac:dyDescent="0.3">
      <c r="A49" s="37">
        <v>38</v>
      </c>
      <c r="B49" s="42" t="s">
        <v>144</v>
      </c>
      <c r="C49" s="135"/>
      <c r="D49" s="135"/>
      <c r="E49" s="135"/>
      <c r="F49" s="39" t="s">
        <v>15</v>
      </c>
      <c r="G49" s="279">
        <v>40</v>
      </c>
      <c r="H49" s="136"/>
      <c r="I49" s="139"/>
      <c r="J49" s="40">
        <f t="shared" si="0"/>
        <v>0</v>
      </c>
      <c r="K49" s="108">
        <f t="shared" si="1"/>
        <v>0</v>
      </c>
      <c r="L49" s="61">
        <f t="shared" si="2"/>
        <v>0</v>
      </c>
    </row>
    <row r="50" spans="1:12" ht="49.5" customHeight="1" x14ac:dyDescent="0.3">
      <c r="A50" s="37">
        <v>39</v>
      </c>
      <c r="B50" s="184" t="s">
        <v>145</v>
      </c>
      <c r="C50" s="135"/>
      <c r="D50" s="135"/>
      <c r="E50" s="135"/>
      <c r="F50" s="39" t="s">
        <v>15</v>
      </c>
      <c r="G50" s="279">
        <v>40</v>
      </c>
      <c r="H50" s="136"/>
      <c r="I50" s="139"/>
      <c r="J50" s="40">
        <f t="shared" si="0"/>
        <v>0</v>
      </c>
      <c r="K50" s="108">
        <f t="shared" si="1"/>
        <v>0</v>
      </c>
      <c r="L50" s="61">
        <f t="shared" si="2"/>
        <v>0</v>
      </c>
    </row>
    <row r="51" spans="1:12" ht="61.5" customHeight="1" x14ac:dyDescent="0.3">
      <c r="A51" s="37">
        <v>40</v>
      </c>
      <c r="B51" s="42" t="s">
        <v>146</v>
      </c>
      <c r="C51" s="217"/>
      <c r="D51" s="135"/>
      <c r="E51" s="135"/>
      <c r="F51" s="39" t="s">
        <v>15</v>
      </c>
      <c r="G51" s="279">
        <v>40</v>
      </c>
      <c r="H51" s="136"/>
      <c r="I51" s="139"/>
      <c r="J51" s="40">
        <f t="shared" si="0"/>
        <v>0</v>
      </c>
      <c r="K51" s="108">
        <f t="shared" si="1"/>
        <v>0</v>
      </c>
      <c r="L51" s="61">
        <f t="shared" si="2"/>
        <v>0</v>
      </c>
    </row>
    <row r="52" spans="1:12" ht="67.5" customHeight="1" x14ac:dyDescent="0.3">
      <c r="A52" s="37">
        <v>41</v>
      </c>
      <c r="B52" s="42" t="s">
        <v>147</v>
      </c>
      <c r="C52" s="135"/>
      <c r="D52" s="135"/>
      <c r="E52" s="135"/>
      <c r="F52" s="39" t="s">
        <v>15</v>
      </c>
      <c r="G52" s="279">
        <v>120</v>
      </c>
      <c r="H52" s="136"/>
      <c r="I52" s="139"/>
      <c r="J52" s="40">
        <f t="shared" si="0"/>
        <v>0</v>
      </c>
      <c r="K52" s="108">
        <f t="shared" si="1"/>
        <v>0</v>
      </c>
      <c r="L52" s="61">
        <f t="shared" si="2"/>
        <v>0</v>
      </c>
    </row>
    <row r="53" spans="1:12" ht="41.25" customHeight="1" x14ac:dyDescent="0.3">
      <c r="A53" s="37">
        <v>42</v>
      </c>
      <c r="B53" s="38" t="s">
        <v>122</v>
      </c>
      <c r="C53" s="135"/>
      <c r="D53" s="135"/>
      <c r="E53" s="135"/>
      <c r="F53" s="39" t="s">
        <v>15</v>
      </c>
      <c r="G53" s="279">
        <v>40</v>
      </c>
      <c r="H53" s="136"/>
      <c r="I53" s="139"/>
      <c r="J53" s="40">
        <f t="shared" si="0"/>
        <v>0</v>
      </c>
      <c r="K53" s="108">
        <f t="shared" si="1"/>
        <v>0</v>
      </c>
      <c r="L53" s="61">
        <f t="shared" si="2"/>
        <v>0</v>
      </c>
    </row>
    <row r="54" spans="1:12" ht="35.25" customHeight="1" x14ac:dyDescent="0.3">
      <c r="A54" s="37">
        <v>43</v>
      </c>
      <c r="B54" s="38" t="s">
        <v>316</v>
      </c>
      <c r="C54" s="216"/>
      <c r="D54" s="135"/>
      <c r="E54" s="216"/>
      <c r="F54" s="39" t="s">
        <v>15</v>
      </c>
      <c r="G54" s="279">
        <v>400</v>
      </c>
      <c r="H54" s="136"/>
      <c r="I54" s="139"/>
      <c r="J54" s="40">
        <f t="shared" si="0"/>
        <v>0</v>
      </c>
      <c r="K54" s="108">
        <f t="shared" si="1"/>
        <v>0</v>
      </c>
      <c r="L54" s="61">
        <f t="shared" si="2"/>
        <v>0</v>
      </c>
    </row>
    <row r="55" spans="1:12" ht="50.25" customHeight="1" x14ac:dyDescent="0.3">
      <c r="A55" s="37">
        <v>44</v>
      </c>
      <c r="B55" s="38" t="s">
        <v>319</v>
      </c>
      <c r="C55" s="216"/>
      <c r="D55" s="135"/>
      <c r="E55" s="216"/>
      <c r="F55" s="39" t="s">
        <v>15</v>
      </c>
      <c r="G55" s="279">
        <v>200</v>
      </c>
      <c r="H55" s="136"/>
      <c r="I55" s="139"/>
      <c r="J55" s="40">
        <f t="shared" si="0"/>
        <v>0</v>
      </c>
      <c r="K55" s="108">
        <f t="shared" si="1"/>
        <v>0</v>
      </c>
      <c r="L55" s="61">
        <f t="shared" si="2"/>
        <v>0</v>
      </c>
    </row>
    <row r="56" spans="1:12" ht="43.5" customHeight="1" x14ac:dyDescent="0.3">
      <c r="A56" s="37">
        <v>45</v>
      </c>
      <c r="B56" s="38" t="s">
        <v>320</v>
      </c>
      <c r="C56" s="216"/>
      <c r="D56" s="135"/>
      <c r="E56" s="216"/>
      <c r="F56" s="39" t="s">
        <v>15</v>
      </c>
      <c r="G56" s="279">
        <v>400</v>
      </c>
      <c r="H56" s="136"/>
      <c r="I56" s="139"/>
      <c r="J56" s="40">
        <f t="shared" si="0"/>
        <v>0</v>
      </c>
      <c r="K56" s="108">
        <f t="shared" si="1"/>
        <v>0</v>
      </c>
      <c r="L56" s="61">
        <f t="shared" si="2"/>
        <v>0</v>
      </c>
    </row>
    <row r="57" spans="1:12" ht="33" customHeight="1" x14ac:dyDescent="0.3">
      <c r="A57" s="37">
        <v>46</v>
      </c>
      <c r="B57" s="38" t="s">
        <v>322</v>
      </c>
      <c r="C57" s="216"/>
      <c r="D57" s="135"/>
      <c r="E57" s="216"/>
      <c r="F57" s="39" t="s">
        <v>75</v>
      </c>
      <c r="G57" s="279">
        <v>120</v>
      </c>
      <c r="H57" s="136"/>
      <c r="I57" s="139"/>
      <c r="J57" s="40">
        <f t="shared" si="0"/>
        <v>0</v>
      </c>
      <c r="K57" s="108">
        <f t="shared" si="1"/>
        <v>0</v>
      </c>
      <c r="L57" s="61">
        <f t="shared" si="2"/>
        <v>0</v>
      </c>
    </row>
    <row r="58" spans="1:12" ht="40.5" customHeight="1" x14ac:dyDescent="0.3">
      <c r="A58" s="37">
        <v>47</v>
      </c>
      <c r="B58" s="38" t="s">
        <v>323</v>
      </c>
      <c r="C58" s="216"/>
      <c r="D58" s="135"/>
      <c r="E58" s="216"/>
      <c r="F58" s="39" t="s">
        <v>15</v>
      </c>
      <c r="G58" s="279">
        <v>400</v>
      </c>
      <c r="H58" s="136"/>
      <c r="I58" s="139"/>
      <c r="J58" s="40">
        <f t="shared" si="0"/>
        <v>0</v>
      </c>
      <c r="K58" s="108">
        <f t="shared" si="1"/>
        <v>0</v>
      </c>
      <c r="L58" s="61">
        <f t="shared" si="2"/>
        <v>0</v>
      </c>
    </row>
    <row r="59" spans="1:12" ht="23.25" customHeight="1" x14ac:dyDescent="0.3">
      <c r="A59" s="37">
        <v>48</v>
      </c>
      <c r="B59" s="38" t="s">
        <v>324</v>
      </c>
      <c r="C59" s="216"/>
      <c r="D59" s="135"/>
      <c r="E59" s="216"/>
      <c r="F59" s="39" t="s">
        <v>15</v>
      </c>
      <c r="G59" s="279">
        <v>120</v>
      </c>
      <c r="H59" s="136"/>
      <c r="I59" s="139"/>
      <c r="J59" s="40">
        <f t="shared" si="0"/>
        <v>0</v>
      </c>
      <c r="K59" s="108">
        <f t="shared" si="1"/>
        <v>0</v>
      </c>
      <c r="L59" s="61">
        <f t="shared" si="2"/>
        <v>0</v>
      </c>
    </row>
    <row r="60" spans="1:12" x14ac:dyDescent="0.3">
      <c r="A60" s="115"/>
      <c r="B60" s="161" t="s">
        <v>25</v>
      </c>
      <c r="C60" s="162"/>
      <c r="D60" s="161"/>
      <c r="E60" s="162"/>
      <c r="F60" s="163"/>
      <c r="G60" s="276">
        <f>SUM(G12:G59)</f>
        <v>19720</v>
      </c>
      <c r="H60" s="114"/>
      <c r="I60" s="116"/>
      <c r="J60" s="164"/>
      <c r="K60" s="117">
        <f>SUM(K12:K59)</f>
        <v>0</v>
      </c>
      <c r="L60" s="117">
        <f>SUM(L12:L59)</f>
        <v>0</v>
      </c>
    </row>
    <row r="61" spans="1:12" x14ac:dyDescent="0.3">
      <c r="A61" s="112"/>
      <c r="H61" s="21"/>
      <c r="I61" s="20"/>
      <c r="J61" s="59"/>
      <c r="K61" s="59"/>
      <c r="L61" s="59"/>
    </row>
    <row r="62" spans="1:12" x14ac:dyDescent="0.3">
      <c r="A62" s="110"/>
      <c r="B62" s="113"/>
      <c r="C62" s="113"/>
      <c r="D62" s="113"/>
      <c r="E62" s="113"/>
      <c r="H62" s="21"/>
      <c r="I62" s="309" t="s">
        <v>26</v>
      </c>
      <c r="J62" s="308"/>
      <c r="K62" s="308"/>
      <c r="L62" s="59"/>
    </row>
    <row r="63" spans="1:12" x14ac:dyDescent="0.3">
      <c r="A63" s="62"/>
      <c r="B63" s="113"/>
      <c r="C63" s="113"/>
      <c r="D63" s="113"/>
      <c r="E63" s="113"/>
      <c r="H63" s="21"/>
      <c r="I63" s="20"/>
      <c r="J63" s="59"/>
      <c r="K63" s="59"/>
      <c r="L63" s="59"/>
    </row>
    <row r="64" spans="1:12" x14ac:dyDescent="0.3">
      <c r="H64" s="59"/>
      <c r="I64" s="63"/>
      <c r="J64" s="63"/>
      <c r="K64" s="63"/>
      <c r="L64" s="59"/>
    </row>
    <row r="65" spans="1:12" x14ac:dyDescent="0.3">
      <c r="A65" s="50" t="s">
        <v>27</v>
      </c>
      <c r="B65" s="50"/>
      <c r="C65" s="50"/>
      <c r="D65" s="50"/>
      <c r="E65" s="50"/>
      <c r="F65" s="50"/>
      <c r="G65" s="50"/>
      <c r="H65" s="64"/>
      <c r="I65" s="64"/>
      <c r="J65" s="64"/>
      <c r="K65" s="64"/>
      <c r="L65" s="59"/>
    </row>
    <row r="66" spans="1:12" x14ac:dyDescent="0.3">
      <c r="A66" s="50" t="s">
        <v>28</v>
      </c>
      <c r="B66" s="50"/>
      <c r="C66" s="50"/>
      <c r="D66" s="50"/>
      <c r="E66" s="50"/>
      <c r="F66" s="50"/>
      <c r="G66" s="50"/>
      <c r="H66" s="64"/>
      <c r="I66" s="64"/>
      <c r="J66" s="64"/>
      <c r="K66" s="64"/>
      <c r="L66" s="59"/>
    </row>
    <row r="67" spans="1:12" x14ac:dyDescent="0.3">
      <c r="A67" s="50" t="s">
        <v>29</v>
      </c>
      <c r="B67" s="50"/>
      <c r="C67" s="50"/>
      <c r="D67" s="50"/>
      <c r="E67" s="50"/>
      <c r="F67" s="50"/>
      <c r="G67" s="50"/>
      <c r="H67" s="50"/>
      <c r="I67" s="50"/>
      <c r="J67" s="50"/>
      <c r="K67" s="50"/>
    </row>
    <row r="68" spans="1:12" x14ac:dyDescent="0.3">
      <c r="A68" s="50" t="s">
        <v>30</v>
      </c>
      <c r="B68" s="50"/>
      <c r="C68" s="50"/>
      <c r="D68" s="50"/>
      <c r="E68" s="50"/>
      <c r="F68" s="50"/>
      <c r="G68" s="50"/>
      <c r="H68" s="50"/>
      <c r="I68" s="50"/>
      <c r="J68" s="50"/>
      <c r="K68" s="50"/>
    </row>
  </sheetData>
  <mergeCells count="1">
    <mergeCell ref="I62:K62"/>
  </mergeCells>
  <phoneticPr fontId="29" type="noConversion"/>
  <pageMargins left="0.7" right="0.7" top="0.75" bottom="0.75" header="0.3" footer="0.3"/>
  <pageSetup paperSize="9" scale="54" fitToHeight="0"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FFFF00"/>
    <pageSetUpPr fitToPage="1"/>
  </sheetPr>
  <dimension ref="A1:R48"/>
  <sheetViews>
    <sheetView topLeftCell="B1" workbookViewId="0">
      <selection activeCell="F8" sqref="F8"/>
    </sheetView>
  </sheetViews>
  <sheetFormatPr defaultColWidth="8.88671875" defaultRowHeight="14.4" x14ac:dyDescent="0.3"/>
  <cols>
    <col min="1" max="1" width="4.6640625" customWidth="1"/>
    <col min="2" max="2" width="41.109375" customWidth="1"/>
    <col min="3" max="3" width="12.33203125" customWidth="1"/>
    <col min="4" max="4" width="12.109375" bestFit="1" customWidth="1"/>
    <col min="5" max="5" width="9.88671875" bestFit="1" customWidth="1"/>
    <col min="6" max="6" width="6.6640625" customWidth="1"/>
    <col min="8" max="8" width="6.109375" customWidth="1"/>
    <col min="9" max="10" width="9.6640625" customWidth="1"/>
    <col min="11" max="12" width="12.6640625" customWidth="1"/>
    <col min="13" max="13" width="4" customWidth="1"/>
    <col min="14" max="14" width="4.5546875" customWidth="1"/>
    <col min="15" max="15" width="42.44140625" customWidth="1"/>
    <col min="16" max="16" width="0.33203125" hidden="1" customWidth="1"/>
    <col min="17" max="18" width="8.88671875" hidden="1" customWidth="1"/>
    <col min="28" max="28" width="38" customWidth="1"/>
  </cols>
  <sheetData>
    <row r="1" spans="1:12" ht="15.6" x14ac:dyDescent="0.3">
      <c r="A1" s="1"/>
      <c r="B1" s="2"/>
      <c r="C1" s="2"/>
      <c r="D1" s="2"/>
      <c r="E1" s="2"/>
      <c r="F1" s="3"/>
      <c r="G1" s="3"/>
      <c r="H1" s="4"/>
      <c r="I1" s="5"/>
      <c r="J1" s="6"/>
      <c r="K1" s="4"/>
      <c r="L1" s="6"/>
    </row>
    <row r="2" spans="1:12" ht="15.6" x14ac:dyDescent="0.3">
      <c r="A2" s="1"/>
      <c r="B2" s="2"/>
      <c r="C2" s="2"/>
      <c r="D2" s="2"/>
      <c r="E2" s="2"/>
      <c r="F2" s="3"/>
      <c r="G2" s="3"/>
      <c r="H2" s="4"/>
      <c r="I2" s="5"/>
      <c r="J2" s="6"/>
      <c r="K2" s="7"/>
      <c r="L2" s="8"/>
    </row>
    <row r="3" spans="1:12" ht="15.6" x14ac:dyDescent="0.3">
      <c r="A3" s="1"/>
      <c r="B3" s="2"/>
      <c r="C3" s="2"/>
      <c r="D3" s="2"/>
      <c r="E3" s="2"/>
      <c r="F3" s="1"/>
      <c r="G3" s="10"/>
      <c r="H3" s="11"/>
      <c r="I3" s="12"/>
      <c r="J3" s="13"/>
      <c r="K3" s="11"/>
      <c r="L3" s="13"/>
    </row>
    <row r="4" spans="1:12" ht="15.6" x14ac:dyDescent="0.3">
      <c r="A4" s="1"/>
      <c r="B4" s="2"/>
      <c r="C4" s="2"/>
      <c r="D4" s="2"/>
      <c r="E4" s="2"/>
      <c r="F4" s="1"/>
      <c r="G4" s="10"/>
      <c r="H4" s="11"/>
      <c r="I4" s="12"/>
      <c r="J4" s="13"/>
      <c r="K4" s="11"/>
      <c r="L4" s="13"/>
    </row>
    <row r="5" spans="1:12" x14ac:dyDescent="0.3">
      <c r="A5" s="125" t="s">
        <v>0</v>
      </c>
      <c r="B5" s="126"/>
      <c r="C5" s="126"/>
      <c r="D5" s="126"/>
      <c r="E5" s="126"/>
      <c r="F5" s="14"/>
      <c r="G5" s="127" t="s">
        <v>1</v>
      </c>
      <c r="H5" s="128"/>
      <c r="I5" s="129"/>
      <c r="J5" s="130"/>
      <c r="K5" s="128"/>
      <c r="L5" s="130"/>
    </row>
    <row r="6" spans="1:12" x14ac:dyDescent="0.3">
      <c r="A6" s="14"/>
      <c r="B6" s="18"/>
      <c r="C6" s="18"/>
      <c r="D6" s="18"/>
      <c r="E6" s="18"/>
      <c r="H6" s="19"/>
      <c r="I6" s="20"/>
      <c r="J6" s="21"/>
      <c r="K6" s="19"/>
      <c r="L6" s="21"/>
    </row>
    <row r="7" spans="1:12" ht="17.399999999999999" x14ac:dyDescent="0.3">
      <c r="A7" s="22" t="s">
        <v>2</v>
      </c>
      <c r="B7" s="23"/>
      <c r="C7" s="23"/>
      <c r="D7" s="23"/>
      <c r="E7" s="23"/>
      <c r="F7" s="131" t="s">
        <v>3</v>
      </c>
      <c r="G7" s="132"/>
      <c r="H7" s="24"/>
      <c r="I7" s="25"/>
      <c r="J7" s="26"/>
      <c r="K7" s="24"/>
      <c r="L7" s="26"/>
    </row>
    <row r="8" spans="1:12" ht="17.399999999999999" x14ac:dyDescent="0.3">
      <c r="A8" s="22"/>
      <c r="B8" s="23"/>
      <c r="C8" s="23"/>
      <c r="D8" s="23"/>
      <c r="E8" s="23"/>
      <c r="F8" s="28"/>
      <c r="G8" s="29"/>
      <c r="H8" s="24"/>
      <c r="I8" s="25"/>
      <c r="J8" s="26"/>
      <c r="K8" s="24"/>
      <c r="L8" s="30"/>
    </row>
    <row r="9" spans="1:12" ht="15.6" x14ac:dyDescent="0.3">
      <c r="A9" s="1" t="s">
        <v>4</v>
      </c>
      <c r="B9" s="14"/>
      <c r="C9" s="14"/>
      <c r="D9" s="14"/>
      <c r="E9" s="14"/>
      <c r="H9" s="19"/>
      <c r="I9" s="20"/>
      <c r="J9" s="21"/>
      <c r="K9" s="19"/>
      <c r="L9" s="21"/>
    </row>
    <row r="10" spans="1:12" x14ac:dyDescent="0.3">
      <c r="G10" t="s">
        <v>372</v>
      </c>
      <c r="H10" s="19"/>
      <c r="I10" s="20"/>
      <c r="J10" s="21"/>
      <c r="K10" s="19"/>
      <c r="L10" s="21"/>
    </row>
    <row r="11" spans="1:12" ht="54" customHeight="1" x14ac:dyDescent="0.3">
      <c r="A11" s="31" t="s">
        <v>5</v>
      </c>
      <c r="B11" s="31" t="s">
        <v>6</v>
      </c>
      <c r="C11" s="31" t="s">
        <v>13</v>
      </c>
      <c r="D11" s="32" t="s">
        <v>72</v>
      </c>
      <c r="E11" s="32" t="s">
        <v>73</v>
      </c>
      <c r="F11" s="31" t="s">
        <v>7</v>
      </c>
      <c r="G11" s="31" t="s">
        <v>373</v>
      </c>
      <c r="H11" s="32" t="s">
        <v>8</v>
      </c>
      <c r="I11" s="33" t="s">
        <v>9</v>
      </c>
      <c r="J11" s="34" t="s">
        <v>10</v>
      </c>
      <c r="K11" s="35" t="s">
        <v>11</v>
      </c>
      <c r="L11" s="36" t="s">
        <v>12</v>
      </c>
    </row>
    <row r="12" spans="1:12" ht="31.8" x14ac:dyDescent="0.3">
      <c r="A12" s="37">
        <v>1</v>
      </c>
      <c r="B12" s="38" t="s">
        <v>14</v>
      </c>
      <c r="C12" s="135"/>
      <c r="D12" s="135"/>
      <c r="E12" s="135"/>
      <c r="F12" s="39" t="s">
        <v>15</v>
      </c>
      <c r="G12" s="279">
        <v>700</v>
      </c>
      <c r="H12" s="136"/>
      <c r="I12" s="139"/>
      <c r="J12" s="40">
        <f>I12+I12*H12*0.01</f>
        <v>0</v>
      </c>
      <c r="K12" s="108">
        <f>G12*I12</f>
        <v>0</v>
      </c>
      <c r="L12" s="41">
        <f>G12*J12</f>
        <v>0</v>
      </c>
    </row>
    <row r="13" spans="1:12" ht="52.2" x14ac:dyDescent="0.3">
      <c r="A13" s="37">
        <v>2</v>
      </c>
      <c r="B13" s="38" t="s">
        <v>269</v>
      </c>
      <c r="C13" s="135"/>
      <c r="D13" s="135"/>
      <c r="E13" s="135"/>
      <c r="F13" s="39" t="s">
        <v>15</v>
      </c>
      <c r="G13" s="279">
        <v>1600</v>
      </c>
      <c r="H13" s="136"/>
      <c r="I13" s="139"/>
      <c r="J13" s="40">
        <f t="shared" ref="J13:J39" si="0">I13+I13*H13*0.01</f>
        <v>0</v>
      </c>
      <c r="K13" s="108">
        <f t="shared" ref="K13:K39" si="1">G13*I13</f>
        <v>0</v>
      </c>
      <c r="L13" s="41">
        <f>G13*J13</f>
        <v>0</v>
      </c>
    </row>
    <row r="14" spans="1:12" ht="42" x14ac:dyDescent="0.3">
      <c r="A14" s="37">
        <v>3</v>
      </c>
      <c r="B14" s="38" t="s">
        <v>214</v>
      </c>
      <c r="C14" s="135"/>
      <c r="D14" s="135"/>
      <c r="E14" s="135"/>
      <c r="F14" s="39" t="s">
        <v>15</v>
      </c>
      <c r="G14" s="279">
        <v>1600</v>
      </c>
      <c r="H14" s="136"/>
      <c r="I14" s="139"/>
      <c r="J14" s="40">
        <f t="shared" si="0"/>
        <v>0</v>
      </c>
      <c r="K14" s="108">
        <f t="shared" si="1"/>
        <v>0</v>
      </c>
      <c r="L14" s="41">
        <f>G14*J14</f>
        <v>0</v>
      </c>
    </row>
    <row r="15" spans="1:12" ht="21.6" x14ac:dyDescent="0.3">
      <c r="A15" s="37">
        <v>4</v>
      </c>
      <c r="B15" s="42" t="s">
        <v>215</v>
      </c>
      <c r="C15" s="135"/>
      <c r="D15" s="135"/>
      <c r="E15" s="135"/>
      <c r="F15" s="43" t="s">
        <v>15</v>
      </c>
      <c r="G15" s="279">
        <v>1200</v>
      </c>
      <c r="H15" s="136"/>
      <c r="I15" s="139"/>
      <c r="J15" s="40">
        <f t="shared" si="0"/>
        <v>0</v>
      </c>
      <c r="K15" s="108">
        <f t="shared" si="1"/>
        <v>0</v>
      </c>
      <c r="L15" s="41">
        <f>G15*J15</f>
        <v>0</v>
      </c>
    </row>
    <row r="16" spans="1:12" ht="62.4" x14ac:dyDescent="0.3">
      <c r="A16" s="37">
        <v>5</v>
      </c>
      <c r="B16" s="38" t="s">
        <v>16</v>
      </c>
      <c r="C16" s="135"/>
      <c r="D16" s="135"/>
      <c r="E16" s="135"/>
      <c r="F16" s="39" t="s">
        <v>15</v>
      </c>
      <c r="G16" s="279">
        <v>4800</v>
      </c>
      <c r="H16" s="136"/>
      <c r="I16" s="139"/>
      <c r="J16" s="40">
        <f t="shared" si="0"/>
        <v>0</v>
      </c>
      <c r="K16" s="108">
        <f t="shared" si="1"/>
        <v>0</v>
      </c>
      <c r="L16" s="41">
        <f t="shared" ref="L16:L20" si="2">G16*J16</f>
        <v>0</v>
      </c>
    </row>
    <row r="17" spans="1:12" ht="62.4" x14ac:dyDescent="0.3">
      <c r="A17" s="37">
        <v>6</v>
      </c>
      <c r="B17" s="38" t="s">
        <v>17</v>
      </c>
      <c r="C17" s="135"/>
      <c r="D17" s="135"/>
      <c r="E17" s="135"/>
      <c r="F17" s="39" t="s">
        <v>18</v>
      </c>
      <c r="G17" s="279">
        <v>6600</v>
      </c>
      <c r="H17" s="136"/>
      <c r="I17" s="139"/>
      <c r="J17" s="40">
        <f t="shared" si="0"/>
        <v>0</v>
      </c>
      <c r="K17" s="108">
        <f t="shared" si="1"/>
        <v>0</v>
      </c>
      <c r="L17" s="41">
        <f t="shared" si="2"/>
        <v>0</v>
      </c>
    </row>
    <row r="18" spans="1:12" ht="52.2" x14ac:dyDescent="0.3">
      <c r="A18" s="37">
        <v>7</v>
      </c>
      <c r="B18" s="38" t="s">
        <v>19</v>
      </c>
      <c r="C18" s="135"/>
      <c r="D18" s="135"/>
      <c r="E18" s="135"/>
      <c r="F18" s="39" t="s">
        <v>15</v>
      </c>
      <c r="G18" s="279">
        <v>1000</v>
      </c>
      <c r="H18" s="136"/>
      <c r="I18" s="139"/>
      <c r="J18" s="40">
        <f t="shared" si="0"/>
        <v>0</v>
      </c>
      <c r="K18" s="108">
        <f t="shared" si="1"/>
        <v>0</v>
      </c>
      <c r="L18" s="41">
        <f t="shared" si="2"/>
        <v>0</v>
      </c>
    </row>
    <row r="19" spans="1:12" ht="31.8" x14ac:dyDescent="0.3">
      <c r="A19" s="37">
        <v>8</v>
      </c>
      <c r="B19" s="38" t="s">
        <v>20</v>
      </c>
      <c r="C19" s="135"/>
      <c r="D19" s="135"/>
      <c r="E19" s="135"/>
      <c r="F19" s="39" t="s">
        <v>15</v>
      </c>
      <c r="G19" s="279">
        <v>1200</v>
      </c>
      <c r="H19" s="136"/>
      <c r="I19" s="139"/>
      <c r="J19" s="40">
        <f t="shared" si="0"/>
        <v>0</v>
      </c>
      <c r="K19" s="108">
        <f t="shared" si="1"/>
        <v>0</v>
      </c>
      <c r="L19" s="41">
        <f t="shared" si="2"/>
        <v>0</v>
      </c>
    </row>
    <row r="20" spans="1:12" ht="42" x14ac:dyDescent="0.3">
      <c r="A20" s="37">
        <v>9</v>
      </c>
      <c r="B20" s="38" t="s">
        <v>21</v>
      </c>
      <c r="C20" s="135"/>
      <c r="D20" s="135"/>
      <c r="E20" s="135"/>
      <c r="F20" s="39" t="s">
        <v>15</v>
      </c>
      <c r="G20" s="279">
        <v>1200</v>
      </c>
      <c r="H20" s="136"/>
      <c r="I20" s="139"/>
      <c r="J20" s="40">
        <f t="shared" si="0"/>
        <v>0</v>
      </c>
      <c r="K20" s="108">
        <f t="shared" si="1"/>
        <v>0</v>
      </c>
      <c r="L20" s="41">
        <f t="shared" si="2"/>
        <v>0</v>
      </c>
    </row>
    <row r="21" spans="1:12" ht="23.25" customHeight="1" x14ac:dyDescent="0.3">
      <c r="A21" s="37">
        <v>10</v>
      </c>
      <c r="B21" s="38" t="s">
        <v>22</v>
      </c>
      <c r="C21" s="135"/>
      <c r="D21" s="135"/>
      <c r="E21" s="135"/>
      <c r="F21" s="39" t="s">
        <v>15</v>
      </c>
      <c r="G21" s="279">
        <v>400</v>
      </c>
      <c r="H21" s="136"/>
      <c r="I21" s="139"/>
      <c r="J21" s="40">
        <f t="shared" si="0"/>
        <v>0</v>
      </c>
      <c r="K21" s="108">
        <f t="shared" si="1"/>
        <v>0</v>
      </c>
      <c r="L21" s="41">
        <f>G21*J21</f>
        <v>0</v>
      </c>
    </row>
    <row r="22" spans="1:12" ht="25.5" customHeight="1" x14ac:dyDescent="0.3">
      <c r="A22" s="37">
        <v>11</v>
      </c>
      <c r="B22" s="38" t="s">
        <v>23</v>
      </c>
      <c r="C22" s="135"/>
      <c r="D22" s="135"/>
      <c r="E22" s="135"/>
      <c r="F22" s="39" t="s">
        <v>15</v>
      </c>
      <c r="G22" s="279">
        <v>520</v>
      </c>
      <c r="H22" s="136"/>
      <c r="I22" s="139"/>
      <c r="J22" s="40">
        <f t="shared" si="0"/>
        <v>0</v>
      </c>
      <c r="K22" s="108">
        <f t="shared" si="1"/>
        <v>0</v>
      </c>
      <c r="L22" s="41">
        <f t="shared" ref="L22:L39" si="3">G22*J22</f>
        <v>0</v>
      </c>
    </row>
    <row r="23" spans="1:12" ht="21.6" x14ac:dyDescent="0.3">
      <c r="A23" s="37">
        <v>12</v>
      </c>
      <c r="B23" s="38" t="s">
        <v>120</v>
      </c>
      <c r="C23" s="135"/>
      <c r="D23" s="135"/>
      <c r="E23" s="135"/>
      <c r="F23" s="39" t="s">
        <v>15</v>
      </c>
      <c r="G23" s="279">
        <v>80</v>
      </c>
      <c r="H23" s="136"/>
      <c r="I23" s="139"/>
      <c r="J23" s="40">
        <f t="shared" si="0"/>
        <v>0</v>
      </c>
      <c r="K23" s="108">
        <f t="shared" si="1"/>
        <v>0</v>
      </c>
      <c r="L23" s="41">
        <f t="shared" si="3"/>
        <v>0</v>
      </c>
    </row>
    <row r="24" spans="1:12" ht="21.6" x14ac:dyDescent="0.3">
      <c r="A24" s="37">
        <v>13</v>
      </c>
      <c r="B24" s="42" t="s">
        <v>24</v>
      </c>
      <c r="C24" s="135"/>
      <c r="D24" s="135"/>
      <c r="E24" s="135"/>
      <c r="F24" s="39" t="s">
        <v>15</v>
      </c>
      <c r="G24" s="279">
        <v>400</v>
      </c>
      <c r="H24" s="136"/>
      <c r="I24" s="139"/>
      <c r="J24" s="40">
        <f t="shared" si="0"/>
        <v>0</v>
      </c>
      <c r="K24" s="108">
        <f t="shared" si="1"/>
        <v>0</v>
      </c>
      <c r="L24" s="41">
        <f t="shared" si="3"/>
        <v>0</v>
      </c>
    </row>
    <row r="25" spans="1:12" ht="42" x14ac:dyDescent="0.3">
      <c r="A25" s="37">
        <v>14</v>
      </c>
      <c r="B25" s="42" t="s">
        <v>115</v>
      </c>
      <c r="C25" s="135"/>
      <c r="D25" s="135"/>
      <c r="E25" s="135"/>
      <c r="F25" s="39" t="s">
        <v>15</v>
      </c>
      <c r="G25" s="279">
        <v>80</v>
      </c>
      <c r="H25" s="136"/>
      <c r="I25" s="139"/>
      <c r="J25" s="40">
        <f t="shared" si="0"/>
        <v>0</v>
      </c>
      <c r="K25" s="108">
        <f t="shared" si="1"/>
        <v>0</v>
      </c>
      <c r="L25" s="41">
        <f t="shared" si="3"/>
        <v>0</v>
      </c>
    </row>
    <row r="26" spans="1:12" ht="62.4" x14ac:dyDescent="0.3">
      <c r="A26" s="37">
        <v>15</v>
      </c>
      <c r="B26" s="42" t="s">
        <v>116</v>
      </c>
      <c r="C26" s="135"/>
      <c r="D26" s="135"/>
      <c r="E26" s="135"/>
      <c r="F26" s="39" t="s">
        <v>15</v>
      </c>
      <c r="G26" s="279">
        <v>400</v>
      </c>
      <c r="H26" s="136"/>
      <c r="I26" s="139"/>
      <c r="J26" s="40">
        <f t="shared" si="0"/>
        <v>0</v>
      </c>
      <c r="K26" s="108">
        <f t="shared" si="1"/>
        <v>0</v>
      </c>
      <c r="L26" s="41">
        <f t="shared" si="3"/>
        <v>0</v>
      </c>
    </row>
    <row r="27" spans="1:12" x14ac:dyDescent="0.3">
      <c r="A27" s="37">
        <v>16</v>
      </c>
      <c r="B27" s="42" t="s">
        <v>117</v>
      </c>
      <c r="C27" s="135"/>
      <c r="D27" s="135"/>
      <c r="E27" s="135"/>
      <c r="F27" s="39" t="s">
        <v>15</v>
      </c>
      <c r="G27" s="279">
        <v>80</v>
      </c>
      <c r="H27" s="136"/>
      <c r="I27" s="139"/>
      <c r="J27" s="40">
        <f t="shared" si="0"/>
        <v>0</v>
      </c>
      <c r="K27" s="108">
        <f t="shared" si="1"/>
        <v>0</v>
      </c>
      <c r="L27" s="41">
        <f t="shared" si="3"/>
        <v>0</v>
      </c>
    </row>
    <row r="28" spans="1:12" x14ac:dyDescent="0.3">
      <c r="A28" s="37">
        <v>17</v>
      </c>
      <c r="B28" s="42" t="s">
        <v>118</v>
      </c>
      <c r="C28" s="135"/>
      <c r="D28" s="135"/>
      <c r="E28" s="135"/>
      <c r="F28" s="39" t="s">
        <v>15</v>
      </c>
      <c r="G28" s="279">
        <v>160</v>
      </c>
      <c r="H28" s="136"/>
      <c r="I28" s="139"/>
      <c r="J28" s="40">
        <f t="shared" si="0"/>
        <v>0</v>
      </c>
      <c r="K28" s="108">
        <f t="shared" si="1"/>
        <v>0</v>
      </c>
      <c r="L28" s="41">
        <f t="shared" si="3"/>
        <v>0</v>
      </c>
    </row>
    <row r="29" spans="1:12" ht="21.6" x14ac:dyDescent="0.3">
      <c r="A29" s="37">
        <v>18</v>
      </c>
      <c r="B29" s="42" t="s">
        <v>119</v>
      </c>
      <c r="C29" s="135"/>
      <c r="D29" s="135"/>
      <c r="E29" s="135"/>
      <c r="F29" s="39" t="s">
        <v>15</v>
      </c>
      <c r="G29" s="279">
        <v>200</v>
      </c>
      <c r="H29" s="136"/>
      <c r="I29" s="139"/>
      <c r="J29" s="40">
        <f t="shared" si="0"/>
        <v>0</v>
      </c>
      <c r="K29" s="108">
        <f t="shared" si="1"/>
        <v>0</v>
      </c>
      <c r="L29" s="41">
        <f t="shared" si="3"/>
        <v>0</v>
      </c>
    </row>
    <row r="30" spans="1:12" ht="27.75" customHeight="1" x14ac:dyDescent="0.3">
      <c r="A30" s="37">
        <v>19</v>
      </c>
      <c r="B30" s="42" t="s">
        <v>216</v>
      </c>
      <c r="C30" s="135"/>
      <c r="D30" s="135"/>
      <c r="E30" s="135"/>
      <c r="F30" s="39" t="s">
        <v>18</v>
      </c>
      <c r="G30" s="279">
        <v>400</v>
      </c>
      <c r="H30" s="136"/>
      <c r="I30" s="139"/>
      <c r="J30" s="40">
        <f t="shared" si="0"/>
        <v>0</v>
      </c>
      <c r="K30" s="108">
        <f t="shared" si="1"/>
        <v>0</v>
      </c>
      <c r="L30" s="41">
        <f t="shared" si="3"/>
        <v>0</v>
      </c>
    </row>
    <row r="31" spans="1:12" ht="21.6" x14ac:dyDescent="0.3">
      <c r="A31" s="37">
        <v>20</v>
      </c>
      <c r="B31" s="42" t="s">
        <v>150</v>
      </c>
      <c r="C31" s="135"/>
      <c r="D31" s="135"/>
      <c r="E31" s="135"/>
      <c r="F31" s="39" t="s">
        <v>15</v>
      </c>
      <c r="G31" s="279">
        <v>1200</v>
      </c>
      <c r="H31" s="136"/>
      <c r="I31" s="139"/>
      <c r="J31" s="40">
        <f t="shared" si="0"/>
        <v>0</v>
      </c>
      <c r="K31" s="108">
        <f t="shared" si="1"/>
        <v>0</v>
      </c>
      <c r="L31" s="41">
        <f t="shared" si="3"/>
        <v>0</v>
      </c>
    </row>
    <row r="32" spans="1:12" ht="18" customHeight="1" x14ac:dyDescent="0.3">
      <c r="A32" s="37">
        <v>21</v>
      </c>
      <c r="B32" s="42" t="s">
        <v>217</v>
      </c>
      <c r="C32" s="135"/>
      <c r="D32" s="135"/>
      <c r="E32" s="135"/>
      <c r="F32" s="39" t="s">
        <v>75</v>
      </c>
      <c r="G32" s="279">
        <v>220</v>
      </c>
      <c r="H32" s="136"/>
      <c r="I32" s="139"/>
      <c r="J32" s="40">
        <f t="shared" si="0"/>
        <v>0</v>
      </c>
      <c r="K32" s="108">
        <f t="shared" si="1"/>
        <v>0</v>
      </c>
      <c r="L32" s="41">
        <f t="shared" si="3"/>
        <v>0</v>
      </c>
    </row>
    <row r="33" spans="1:13" x14ac:dyDescent="0.3">
      <c r="A33" s="37">
        <v>22</v>
      </c>
      <c r="B33" s="42" t="s">
        <v>218</v>
      </c>
      <c r="C33" s="135"/>
      <c r="D33" s="135"/>
      <c r="E33" s="135"/>
      <c r="F33" s="39" t="s">
        <v>15</v>
      </c>
      <c r="G33" s="279">
        <v>60</v>
      </c>
      <c r="H33" s="136"/>
      <c r="I33" s="139"/>
      <c r="J33" s="40">
        <f t="shared" si="0"/>
        <v>0</v>
      </c>
      <c r="K33" s="108">
        <f t="shared" si="1"/>
        <v>0</v>
      </c>
      <c r="L33" s="41">
        <f t="shared" si="3"/>
        <v>0</v>
      </c>
    </row>
    <row r="34" spans="1:13" x14ac:dyDescent="0.3">
      <c r="A34" s="37">
        <v>23</v>
      </c>
      <c r="B34" s="42" t="s">
        <v>219</v>
      </c>
      <c r="C34" s="135"/>
      <c r="D34" s="135"/>
      <c r="E34" s="135"/>
      <c r="F34" s="39" t="s">
        <v>15</v>
      </c>
      <c r="G34" s="279">
        <v>1000</v>
      </c>
      <c r="H34" s="136"/>
      <c r="I34" s="139"/>
      <c r="J34" s="40">
        <f t="shared" si="0"/>
        <v>0</v>
      </c>
      <c r="K34" s="108">
        <f t="shared" si="1"/>
        <v>0</v>
      </c>
      <c r="L34" s="41">
        <f t="shared" si="3"/>
        <v>0</v>
      </c>
    </row>
    <row r="35" spans="1:13" x14ac:dyDescent="0.3">
      <c r="A35" s="37">
        <v>24</v>
      </c>
      <c r="B35" s="42" t="s">
        <v>220</v>
      </c>
      <c r="C35" s="135"/>
      <c r="D35" s="135"/>
      <c r="E35" s="135"/>
      <c r="F35" s="39" t="s">
        <v>15</v>
      </c>
      <c r="G35" s="279">
        <v>5600</v>
      </c>
      <c r="H35" s="136"/>
      <c r="I35" s="139"/>
      <c r="J35" s="40">
        <f t="shared" si="0"/>
        <v>0</v>
      </c>
      <c r="K35" s="108">
        <f t="shared" si="1"/>
        <v>0</v>
      </c>
      <c r="L35" s="41">
        <f t="shared" si="3"/>
        <v>0</v>
      </c>
    </row>
    <row r="36" spans="1:13" ht="21.6" x14ac:dyDescent="0.3">
      <c r="A36" s="37">
        <v>25</v>
      </c>
      <c r="B36" s="42" t="s">
        <v>221</v>
      </c>
      <c r="C36" s="135"/>
      <c r="D36" s="135"/>
      <c r="E36" s="135"/>
      <c r="F36" s="39" t="s">
        <v>15</v>
      </c>
      <c r="G36" s="279">
        <v>12</v>
      </c>
      <c r="H36" s="136"/>
      <c r="I36" s="139"/>
      <c r="J36" s="40">
        <f t="shared" si="0"/>
        <v>0</v>
      </c>
      <c r="K36" s="108">
        <f t="shared" si="1"/>
        <v>0</v>
      </c>
      <c r="L36" s="41">
        <f t="shared" si="3"/>
        <v>0</v>
      </c>
    </row>
    <row r="37" spans="1:13" x14ac:dyDescent="0.3">
      <c r="A37" s="37">
        <v>26</v>
      </c>
      <c r="B37" s="42" t="s">
        <v>270</v>
      </c>
      <c r="C37" s="135"/>
      <c r="D37" s="135"/>
      <c r="E37" s="135"/>
      <c r="F37" s="39" t="s">
        <v>15</v>
      </c>
      <c r="G37" s="279">
        <v>1200</v>
      </c>
      <c r="H37" s="136"/>
      <c r="I37" s="139"/>
      <c r="J37" s="40">
        <f t="shared" si="0"/>
        <v>0</v>
      </c>
      <c r="K37" s="108">
        <f t="shared" si="1"/>
        <v>0</v>
      </c>
      <c r="L37" s="41">
        <f t="shared" si="3"/>
        <v>0</v>
      </c>
    </row>
    <row r="38" spans="1:13" x14ac:dyDescent="0.3">
      <c r="A38" s="37">
        <v>27</v>
      </c>
      <c r="B38" s="42" t="s">
        <v>267</v>
      </c>
      <c r="C38" s="135"/>
      <c r="D38" s="135"/>
      <c r="E38" s="135"/>
      <c r="F38" s="39" t="s">
        <v>15</v>
      </c>
      <c r="G38" s="279">
        <v>400</v>
      </c>
      <c r="H38" s="136"/>
      <c r="I38" s="139"/>
      <c r="J38" s="40">
        <f t="shared" si="0"/>
        <v>0</v>
      </c>
      <c r="K38" s="108">
        <f t="shared" si="1"/>
        <v>0</v>
      </c>
      <c r="L38" s="41">
        <f t="shared" si="3"/>
        <v>0</v>
      </c>
    </row>
    <row r="39" spans="1:13" ht="44.25" customHeight="1" x14ac:dyDescent="0.3">
      <c r="A39" s="37">
        <v>28</v>
      </c>
      <c r="B39" s="42" t="s">
        <v>271</v>
      </c>
      <c r="C39" s="135"/>
      <c r="D39" s="135"/>
      <c r="E39" s="135"/>
      <c r="F39" s="39" t="s">
        <v>15</v>
      </c>
      <c r="G39" s="279">
        <v>50</v>
      </c>
      <c r="H39" s="136"/>
      <c r="I39" s="139"/>
      <c r="J39" s="40">
        <f t="shared" si="0"/>
        <v>0</v>
      </c>
      <c r="K39" s="108">
        <f t="shared" si="1"/>
        <v>0</v>
      </c>
      <c r="L39" s="41">
        <f t="shared" si="3"/>
        <v>0</v>
      </c>
    </row>
    <row r="40" spans="1:13" x14ac:dyDescent="0.3">
      <c r="A40" s="44"/>
      <c r="B40" s="45" t="s">
        <v>25</v>
      </c>
      <c r="C40" s="157"/>
      <c r="D40" s="157"/>
      <c r="E40" s="157"/>
      <c r="F40" s="44"/>
      <c r="G40" s="277">
        <f>SUM(G12:G39)</f>
        <v>32362</v>
      </c>
      <c r="H40" s="46"/>
      <c r="I40" s="47"/>
      <c r="J40" s="48"/>
      <c r="K40" s="160">
        <f>SUM(K12:K39)</f>
        <v>0</v>
      </c>
      <c r="L40" s="160">
        <f>SUM(L12:L39)</f>
        <v>0</v>
      </c>
    </row>
    <row r="41" spans="1:13" x14ac:dyDescent="0.3">
      <c r="H41" s="19"/>
      <c r="I41" s="20"/>
      <c r="J41" s="21"/>
      <c r="K41" s="19"/>
      <c r="L41" s="21"/>
    </row>
    <row r="42" spans="1:13" x14ac:dyDescent="0.3">
      <c r="H42" s="308" t="s">
        <v>26</v>
      </c>
      <c r="I42" s="308"/>
      <c r="J42" s="308"/>
      <c r="K42" s="308"/>
      <c r="L42" s="21"/>
      <c r="M42" s="20"/>
    </row>
    <row r="43" spans="1:13" x14ac:dyDescent="0.3">
      <c r="H43" s="19"/>
      <c r="I43" s="20"/>
      <c r="J43" s="21"/>
      <c r="K43" s="19"/>
      <c r="L43" s="21"/>
      <c r="M43" s="20"/>
    </row>
    <row r="44" spans="1:13" x14ac:dyDescent="0.3">
      <c r="H44" s="15"/>
      <c r="I44" s="16"/>
      <c r="J44" s="17"/>
      <c r="K44" s="19"/>
      <c r="L44" s="21"/>
      <c r="M44" s="20"/>
    </row>
    <row r="45" spans="1:13" x14ac:dyDescent="0.3">
      <c r="A45" s="50" t="s">
        <v>27</v>
      </c>
      <c r="B45" s="50"/>
      <c r="C45" s="50"/>
      <c r="D45" s="50"/>
      <c r="E45" s="50"/>
      <c r="F45" s="50"/>
      <c r="G45" s="50"/>
      <c r="H45" s="50"/>
      <c r="I45" s="50"/>
      <c r="J45" s="50"/>
      <c r="K45" s="50"/>
    </row>
    <row r="46" spans="1:13" x14ac:dyDescent="0.3">
      <c r="A46" s="50" t="s">
        <v>28</v>
      </c>
      <c r="B46" s="50"/>
      <c r="C46" s="50"/>
      <c r="D46" s="50"/>
      <c r="E46" s="50"/>
      <c r="F46" s="50"/>
      <c r="G46" s="50"/>
      <c r="H46" s="50"/>
      <c r="I46" s="50"/>
      <c r="J46" s="50"/>
      <c r="K46" s="50"/>
    </row>
    <row r="47" spans="1:13" x14ac:dyDescent="0.3">
      <c r="A47" s="50" t="s">
        <v>29</v>
      </c>
      <c r="B47" s="50"/>
      <c r="C47" s="50"/>
      <c r="D47" s="50"/>
      <c r="E47" s="50"/>
      <c r="F47" s="50"/>
      <c r="G47" s="50"/>
      <c r="H47" s="50"/>
      <c r="I47" s="50"/>
      <c r="J47" s="50"/>
      <c r="K47" s="50"/>
    </row>
    <row r="48" spans="1:13" x14ac:dyDescent="0.3">
      <c r="A48" s="50" t="s">
        <v>30</v>
      </c>
      <c r="B48" s="50"/>
      <c r="C48" s="50"/>
      <c r="D48" s="50"/>
      <c r="E48" s="50"/>
      <c r="F48" s="50"/>
      <c r="G48" s="50"/>
      <c r="H48" s="50"/>
      <c r="I48" s="50"/>
      <c r="J48" s="50"/>
      <c r="K48" s="50"/>
    </row>
  </sheetData>
  <mergeCells count="1">
    <mergeCell ref="H42:K42"/>
  </mergeCells>
  <phoneticPr fontId="29" type="noConversion"/>
  <pageMargins left="0.7" right="0.7" top="0.75" bottom="0.75" header="0.3" footer="0.3"/>
  <pageSetup paperSize="9" scale="58" fitToHeight="0"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FFFF00"/>
    <pageSetUpPr fitToPage="1"/>
  </sheetPr>
  <dimension ref="A1:M48"/>
  <sheetViews>
    <sheetView topLeftCell="A2" workbookViewId="0">
      <selection activeCell="D11" sqref="D11"/>
    </sheetView>
  </sheetViews>
  <sheetFormatPr defaultColWidth="8.88671875" defaultRowHeight="14.4" x14ac:dyDescent="0.3"/>
  <cols>
    <col min="1" max="1" width="4.6640625" customWidth="1"/>
    <col min="2" max="2" width="38.6640625" customWidth="1"/>
    <col min="3" max="3" width="9.5546875" bestFit="1" customWidth="1"/>
    <col min="4" max="4" width="12.109375" bestFit="1" customWidth="1"/>
    <col min="5" max="5" width="9.88671875" bestFit="1" customWidth="1"/>
    <col min="6" max="6" width="6.6640625" customWidth="1"/>
    <col min="8" max="8" width="6.109375" customWidth="1"/>
    <col min="9" max="10" width="9.6640625" customWidth="1"/>
    <col min="11" max="11" width="12.6640625" customWidth="1"/>
    <col min="12" max="12" width="10.5546875" bestFit="1" customWidth="1"/>
    <col min="13" max="13" width="5.5546875" customWidth="1"/>
  </cols>
  <sheetData>
    <row r="1" spans="1:13" ht="15.6" x14ac:dyDescent="0.3">
      <c r="A1" s="1"/>
      <c r="B1" s="2"/>
      <c r="C1" s="2"/>
      <c r="D1" s="2"/>
      <c r="E1" s="2"/>
      <c r="F1" s="3"/>
      <c r="G1" s="3"/>
      <c r="H1" s="4"/>
      <c r="I1" s="5"/>
      <c r="J1" s="6"/>
      <c r="K1" s="4"/>
      <c r="L1" s="6"/>
      <c r="M1" s="5"/>
    </row>
    <row r="2" spans="1:13" ht="15.6" x14ac:dyDescent="0.3">
      <c r="A2" s="1"/>
      <c r="B2" s="2"/>
      <c r="C2" s="2"/>
      <c r="D2" s="2"/>
      <c r="E2" s="2"/>
      <c r="F2" s="3"/>
      <c r="G2" s="3"/>
      <c r="H2" s="4"/>
      <c r="I2" s="5"/>
      <c r="J2" s="6"/>
      <c r="K2" s="7"/>
      <c r="L2" s="8"/>
      <c r="M2" s="9"/>
    </row>
    <row r="3" spans="1:13" ht="15.6" x14ac:dyDescent="0.3">
      <c r="A3" s="1"/>
      <c r="B3" s="2"/>
      <c r="C3" s="2"/>
      <c r="D3" s="2"/>
      <c r="E3" s="2"/>
      <c r="F3" s="1"/>
      <c r="G3" s="10"/>
      <c r="H3" s="11"/>
      <c r="I3" s="12"/>
      <c r="J3" s="13"/>
      <c r="K3" s="11"/>
      <c r="L3" s="13"/>
      <c r="M3" s="12"/>
    </row>
    <row r="4" spans="1:13" ht="15.6" x14ac:dyDescent="0.3">
      <c r="A4" s="1"/>
      <c r="B4" s="2"/>
      <c r="C4" s="2"/>
      <c r="D4" s="2"/>
      <c r="E4" s="2"/>
      <c r="F4" s="1"/>
      <c r="G4" s="10"/>
      <c r="H4" s="11"/>
      <c r="I4" s="12"/>
      <c r="J4" s="13"/>
      <c r="K4" s="11"/>
      <c r="L4" s="13"/>
      <c r="M4" s="12"/>
    </row>
    <row r="5" spans="1:13" x14ac:dyDescent="0.3">
      <c r="A5" s="125" t="s">
        <v>0</v>
      </c>
      <c r="B5" s="126"/>
      <c r="C5" s="126"/>
      <c r="D5" s="80"/>
      <c r="E5" s="80"/>
      <c r="F5" s="14"/>
      <c r="G5" s="127" t="s">
        <v>1</v>
      </c>
      <c r="H5" s="128"/>
      <c r="I5" s="129"/>
      <c r="J5" s="130"/>
      <c r="K5" s="128"/>
      <c r="L5" s="130"/>
      <c r="M5" s="20"/>
    </row>
    <row r="6" spans="1:13" x14ac:dyDescent="0.3">
      <c r="A6" s="14"/>
      <c r="B6" s="18"/>
      <c r="C6" s="18"/>
      <c r="D6" s="18"/>
      <c r="E6" s="18"/>
      <c r="H6" s="19"/>
      <c r="I6" s="20"/>
      <c r="J6" s="21"/>
      <c r="K6" s="19"/>
      <c r="L6" s="21"/>
      <c r="M6" s="20"/>
    </row>
    <row r="7" spans="1:13" ht="17.399999999999999" x14ac:dyDescent="0.3">
      <c r="A7" s="22" t="s">
        <v>2</v>
      </c>
      <c r="B7" s="23"/>
      <c r="C7" s="23"/>
      <c r="D7" s="23"/>
      <c r="E7" s="23"/>
      <c r="F7" s="131" t="s">
        <v>3</v>
      </c>
      <c r="G7" s="132"/>
      <c r="H7" s="24"/>
      <c r="I7" s="25"/>
      <c r="J7" s="26"/>
      <c r="K7" s="24"/>
      <c r="L7" s="26"/>
      <c r="M7" s="27"/>
    </row>
    <row r="8" spans="1:13" ht="17.399999999999999" x14ac:dyDescent="0.3">
      <c r="A8" s="22"/>
      <c r="B8" s="23"/>
      <c r="C8" s="23"/>
      <c r="D8" s="23"/>
      <c r="E8" s="23"/>
      <c r="F8" s="28"/>
      <c r="G8" s="29"/>
      <c r="H8" s="24"/>
      <c r="I8" s="25"/>
      <c r="J8" s="26"/>
      <c r="K8" s="24"/>
      <c r="L8" s="26"/>
      <c r="M8" s="30"/>
    </row>
    <row r="9" spans="1:13" ht="15.6" x14ac:dyDescent="0.3">
      <c r="A9" s="65" t="s">
        <v>61</v>
      </c>
      <c r="B9" s="65"/>
      <c r="C9" s="65"/>
      <c r="D9" s="65"/>
      <c r="E9" s="65"/>
      <c r="F9" s="66"/>
      <c r="G9" s="66"/>
      <c r="H9" s="67"/>
      <c r="I9" s="68"/>
      <c r="J9" s="68"/>
      <c r="K9" s="68"/>
      <c r="L9" s="68"/>
      <c r="M9" s="68"/>
    </row>
    <row r="10" spans="1:13" ht="15.6" x14ac:dyDescent="0.3">
      <c r="A10" s="69"/>
      <c r="B10" s="65"/>
      <c r="C10" s="65"/>
      <c r="D10" s="65"/>
      <c r="E10" s="65"/>
      <c r="F10" s="70"/>
      <c r="G10" s="69" t="s">
        <v>372</v>
      </c>
      <c r="H10" s="71"/>
      <c r="I10" s="72"/>
      <c r="J10" s="72"/>
      <c r="K10" s="72"/>
      <c r="L10" s="72"/>
      <c r="M10" s="72"/>
    </row>
    <row r="11" spans="1:13" ht="61.5" customHeight="1" x14ac:dyDescent="0.3">
      <c r="A11" s="31" t="s">
        <v>5</v>
      </c>
      <c r="B11" s="31" t="s">
        <v>6</v>
      </c>
      <c r="C11" s="31" t="s">
        <v>13</v>
      </c>
      <c r="D11" s="32" t="s">
        <v>72</v>
      </c>
      <c r="E11" s="32" t="s">
        <v>73</v>
      </c>
      <c r="F11" s="31" t="s">
        <v>7</v>
      </c>
      <c r="G11" s="31" t="s">
        <v>373</v>
      </c>
      <c r="H11" s="32" t="s">
        <v>8</v>
      </c>
      <c r="I11" s="33" t="s">
        <v>9</v>
      </c>
      <c r="J11" s="34" t="s">
        <v>10</v>
      </c>
      <c r="K11" s="35" t="s">
        <v>11</v>
      </c>
      <c r="L11" s="36" t="s">
        <v>12</v>
      </c>
      <c r="M11" s="124"/>
    </row>
    <row r="12" spans="1:13" ht="52.2" x14ac:dyDescent="0.3">
      <c r="A12" s="73">
        <v>1</v>
      </c>
      <c r="B12" s="38" t="s">
        <v>224</v>
      </c>
      <c r="C12" s="135"/>
      <c r="D12" s="135"/>
      <c r="E12" s="135"/>
      <c r="F12" s="74" t="s">
        <v>15</v>
      </c>
      <c r="G12" s="279">
        <v>3400</v>
      </c>
      <c r="H12" s="136"/>
      <c r="I12" s="137"/>
      <c r="J12" s="75">
        <f t="shared" ref="J12:J32" si="0">I12+I12*H12*0.01</f>
        <v>0</v>
      </c>
      <c r="K12" s="138">
        <f t="shared" ref="K12:K32" si="1">G12*I12</f>
        <v>0</v>
      </c>
      <c r="L12" s="165">
        <f t="shared" ref="L12:L32" si="2">G12*J12</f>
        <v>0</v>
      </c>
      <c r="M12" s="133"/>
    </row>
    <row r="13" spans="1:13" ht="52.2" x14ac:dyDescent="0.3">
      <c r="A13" s="73">
        <v>2</v>
      </c>
      <c r="B13" s="38" t="s">
        <v>226</v>
      </c>
      <c r="C13" s="135"/>
      <c r="D13" s="135"/>
      <c r="E13" s="135"/>
      <c r="F13" s="74" t="s">
        <v>15</v>
      </c>
      <c r="G13" s="279">
        <v>4000</v>
      </c>
      <c r="H13" s="136"/>
      <c r="I13" s="137"/>
      <c r="J13" s="75">
        <f t="shared" si="0"/>
        <v>0</v>
      </c>
      <c r="K13" s="138">
        <f t="shared" si="1"/>
        <v>0</v>
      </c>
      <c r="L13" s="165">
        <f t="shared" si="2"/>
        <v>0</v>
      </c>
      <c r="M13" s="133"/>
    </row>
    <row r="14" spans="1:13" ht="52.2" x14ac:dyDescent="0.3">
      <c r="A14" s="73">
        <v>3</v>
      </c>
      <c r="B14" s="38" t="s">
        <v>225</v>
      </c>
      <c r="C14" s="135"/>
      <c r="D14" s="135"/>
      <c r="E14" s="135"/>
      <c r="F14" s="74" t="s">
        <v>15</v>
      </c>
      <c r="G14" s="279">
        <v>4000</v>
      </c>
      <c r="H14" s="136"/>
      <c r="I14" s="137"/>
      <c r="J14" s="75">
        <f t="shared" si="0"/>
        <v>0</v>
      </c>
      <c r="K14" s="138">
        <f t="shared" si="1"/>
        <v>0</v>
      </c>
      <c r="L14" s="165">
        <f t="shared" si="2"/>
        <v>0</v>
      </c>
      <c r="M14" s="133"/>
    </row>
    <row r="15" spans="1:13" ht="21.6" x14ac:dyDescent="0.3">
      <c r="A15" s="73">
        <v>4</v>
      </c>
      <c r="B15" s="38" t="s">
        <v>227</v>
      </c>
      <c r="C15" s="135"/>
      <c r="D15" s="135"/>
      <c r="E15" s="135"/>
      <c r="F15" s="74" t="s">
        <v>15</v>
      </c>
      <c r="G15" s="279">
        <v>40</v>
      </c>
      <c r="H15" s="136"/>
      <c r="I15" s="137"/>
      <c r="J15" s="75">
        <f t="shared" si="0"/>
        <v>0</v>
      </c>
      <c r="K15" s="138">
        <f t="shared" si="1"/>
        <v>0</v>
      </c>
      <c r="L15" s="165">
        <f t="shared" si="2"/>
        <v>0</v>
      </c>
      <c r="M15" s="133"/>
    </row>
    <row r="16" spans="1:13" ht="21.6" x14ac:dyDescent="0.3">
      <c r="A16" s="73">
        <v>5</v>
      </c>
      <c r="B16" s="38" t="s">
        <v>62</v>
      </c>
      <c r="C16" s="135"/>
      <c r="D16" s="135"/>
      <c r="E16" s="135"/>
      <c r="F16" s="74" t="s">
        <v>15</v>
      </c>
      <c r="G16" s="279">
        <v>1200</v>
      </c>
      <c r="H16" s="136"/>
      <c r="I16" s="137"/>
      <c r="J16" s="75">
        <f t="shared" si="0"/>
        <v>0</v>
      </c>
      <c r="K16" s="138">
        <f t="shared" si="1"/>
        <v>0</v>
      </c>
      <c r="L16" s="165">
        <f t="shared" si="2"/>
        <v>0</v>
      </c>
      <c r="M16" s="133"/>
    </row>
    <row r="17" spans="1:13" ht="21.6" x14ac:dyDescent="0.3">
      <c r="A17" s="73">
        <v>6</v>
      </c>
      <c r="B17" s="38" t="s">
        <v>63</v>
      </c>
      <c r="C17" s="135"/>
      <c r="D17" s="135"/>
      <c r="E17" s="135"/>
      <c r="F17" s="74" t="s">
        <v>15</v>
      </c>
      <c r="G17" s="279">
        <v>40</v>
      </c>
      <c r="H17" s="136"/>
      <c r="I17" s="137"/>
      <c r="J17" s="75">
        <f t="shared" si="0"/>
        <v>0</v>
      </c>
      <c r="K17" s="138">
        <f t="shared" si="1"/>
        <v>0</v>
      </c>
      <c r="L17" s="165">
        <f t="shared" si="2"/>
        <v>0</v>
      </c>
      <c r="M17" s="133"/>
    </row>
    <row r="18" spans="1:13" ht="21.6" x14ac:dyDescent="0.3">
      <c r="A18" s="73">
        <v>7</v>
      </c>
      <c r="B18" s="38" t="s">
        <v>64</v>
      </c>
      <c r="C18" s="135"/>
      <c r="D18" s="135"/>
      <c r="E18" s="135"/>
      <c r="F18" s="74" t="s">
        <v>15</v>
      </c>
      <c r="G18" s="279">
        <v>1200</v>
      </c>
      <c r="H18" s="136"/>
      <c r="I18" s="137"/>
      <c r="J18" s="75">
        <f t="shared" si="0"/>
        <v>0</v>
      </c>
      <c r="K18" s="138">
        <f t="shared" si="1"/>
        <v>0</v>
      </c>
      <c r="L18" s="165">
        <f t="shared" si="2"/>
        <v>0</v>
      </c>
      <c r="M18" s="133"/>
    </row>
    <row r="19" spans="1:13" ht="31.8" x14ac:dyDescent="0.3">
      <c r="A19" s="73">
        <v>8</v>
      </c>
      <c r="B19" s="38" t="s">
        <v>65</v>
      </c>
      <c r="C19" s="135"/>
      <c r="D19" s="135"/>
      <c r="E19" s="135"/>
      <c r="F19" s="74" t="s">
        <v>15</v>
      </c>
      <c r="G19" s="279">
        <v>400</v>
      </c>
      <c r="H19" s="136"/>
      <c r="I19" s="137"/>
      <c r="J19" s="75">
        <f t="shared" si="0"/>
        <v>0</v>
      </c>
      <c r="K19" s="138">
        <f t="shared" si="1"/>
        <v>0</v>
      </c>
      <c r="L19" s="165">
        <f t="shared" si="2"/>
        <v>0</v>
      </c>
      <c r="M19" s="133"/>
    </row>
    <row r="20" spans="1:13" ht="42" x14ac:dyDescent="0.3">
      <c r="A20" s="73">
        <v>9</v>
      </c>
      <c r="B20" s="38" t="s">
        <v>274</v>
      </c>
      <c r="C20" s="135"/>
      <c r="D20" s="135"/>
      <c r="E20" s="135"/>
      <c r="F20" s="74" t="s">
        <v>15</v>
      </c>
      <c r="G20" s="279">
        <v>400</v>
      </c>
      <c r="H20" s="136"/>
      <c r="I20" s="137"/>
      <c r="J20" s="75">
        <f t="shared" si="0"/>
        <v>0</v>
      </c>
      <c r="K20" s="138">
        <f t="shared" si="1"/>
        <v>0</v>
      </c>
      <c r="L20" s="165">
        <f t="shared" si="2"/>
        <v>0</v>
      </c>
      <c r="M20" s="133"/>
    </row>
    <row r="21" spans="1:13" ht="72.599999999999994" x14ac:dyDescent="0.3">
      <c r="A21" s="73">
        <v>10</v>
      </c>
      <c r="B21" s="38" t="s">
        <v>228</v>
      </c>
      <c r="C21" s="135"/>
      <c r="D21" s="135"/>
      <c r="E21" s="135"/>
      <c r="F21" s="74" t="s">
        <v>15</v>
      </c>
      <c r="G21" s="279">
        <v>160</v>
      </c>
      <c r="H21" s="136"/>
      <c r="I21" s="137"/>
      <c r="J21" s="75">
        <f t="shared" si="0"/>
        <v>0</v>
      </c>
      <c r="K21" s="138">
        <f t="shared" si="1"/>
        <v>0</v>
      </c>
      <c r="L21" s="165">
        <f t="shared" si="2"/>
        <v>0</v>
      </c>
      <c r="M21" s="133"/>
    </row>
    <row r="22" spans="1:13" ht="72.599999999999994" x14ac:dyDescent="0.3">
      <c r="A22" s="73">
        <v>11</v>
      </c>
      <c r="B22" s="38" t="s">
        <v>229</v>
      </c>
      <c r="C22" s="135"/>
      <c r="D22" s="135"/>
      <c r="E22" s="135"/>
      <c r="F22" s="74" t="s">
        <v>15</v>
      </c>
      <c r="G22" s="279">
        <v>200</v>
      </c>
      <c r="H22" s="136"/>
      <c r="I22" s="137"/>
      <c r="J22" s="75">
        <f t="shared" si="0"/>
        <v>0</v>
      </c>
      <c r="K22" s="138">
        <f t="shared" si="1"/>
        <v>0</v>
      </c>
      <c r="L22" s="165">
        <f t="shared" si="2"/>
        <v>0</v>
      </c>
      <c r="M22" s="133"/>
    </row>
    <row r="23" spans="1:13" ht="72.599999999999994" x14ac:dyDescent="0.3">
      <c r="A23" s="73">
        <v>12</v>
      </c>
      <c r="B23" s="38" t="s">
        <v>230</v>
      </c>
      <c r="C23" s="135"/>
      <c r="D23" s="135"/>
      <c r="E23" s="135"/>
      <c r="F23" s="74" t="s">
        <v>15</v>
      </c>
      <c r="G23" s="279">
        <v>200</v>
      </c>
      <c r="H23" s="136"/>
      <c r="I23" s="137"/>
      <c r="J23" s="75">
        <f t="shared" si="0"/>
        <v>0</v>
      </c>
      <c r="K23" s="138">
        <f t="shared" si="1"/>
        <v>0</v>
      </c>
      <c r="L23" s="165">
        <f t="shared" si="2"/>
        <v>0</v>
      </c>
      <c r="M23" s="133"/>
    </row>
    <row r="24" spans="1:13" ht="72.599999999999994" x14ac:dyDescent="0.3">
      <c r="A24" s="73">
        <v>13</v>
      </c>
      <c r="B24" s="38" t="s">
        <v>231</v>
      </c>
      <c r="C24" s="135"/>
      <c r="D24" s="135"/>
      <c r="E24" s="135"/>
      <c r="F24" s="74" t="s">
        <v>15</v>
      </c>
      <c r="G24" s="279">
        <v>120</v>
      </c>
      <c r="H24" s="136"/>
      <c r="I24" s="137"/>
      <c r="J24" s="75">
        <f t="shared" si="0"/>
        <v>0</v>
      </c>
      <c r="K24" s="138">
        <f t="shared" si="1"/>
        <v>0</v>
      </c>
      <c r="L24" s="165">
        <f t="shared" si="2"/>
        <v>0</v>
      </c>
      <c r="M24" s="133"/>
    </row>
    <row r="25" spans="1:13" ht="52.2" x14ac:dyDescent="0.3">
      <c r="A25" s="73">
        <v>14</v>
      </c>
      <c r="B25" s="38" t="s">
        <v>222</v>
      </c>
      <c r="C25" s="135"/>
      <c r="D25" s="135"/>
      <c r="E25" s="135"/>
      <c r="F25" s="74" t="s">
        <v>15</v>
      </c>
      <c r="G25" s="279">
        <v>900</v>
      </c>
      <c r="H25" s="136"/>
      <c r="I25" s="137"/>
      <c r="J25" s="75">
        <f t="shared" si="0"/>
        <v>0</v>
      </c>
      <c r="K25" s="138">
        <f t="shared" si="1"/>
        <v>0</v>
      </c>
      <c r="L25" s="165">
        <f t="shared" si="2"/>
        <v>0</v>
      </c>
      <c r="M25" s="133"/>
    </row>
    <row r="26" spans="1:13" ht="52.2" x14ac:dyDescent="0.3">
      <c r="A26" s="73">
        <v>15</v>
      </c>
      <c r="B26" s="38" t="s">
        <v>223</v>
      </c>
      <c r="C26" s="135"/>
      <c r="D26" s="135"/>
      <c r="E26" s="135"/>
      <c r="F26" s="74" t="s">
        <v>15</v>
      </c>
      <c r="G26" s="279">
        <v>1300</v>
      </c>
      <c r="H26" s="136"/>
      <c r="I26" s="137"/>
      <c r="J26" s="75">
        <f t="shared" si="0"/>
        <v>0</v>
      </c>
      <c r="K26" s="138">
        <f t="shared" si="1"/>
        <v>0</v>
      </c>
      <c r="L26" s="165">
        <f t="shared" si="2"/>
        <v>0</v>
      </c>
      <c r="M26" s="133"/>
    </row>
    <row r="27" spans="1:13" ht="31.8" x14ac:dyDescent="0.3">
      <c r="A27" s="73">
        <v>16</v>
      </c>
      <c r="B27" s="38" t="s">
        <v>66</v>
      </c>
      <c r="C27" s="135"/>
      <c r="D27" s="135"/>
      <c r="E27" s="135"/>
      <c r="F27" s="74" t="s">
        <v>15</v>
      </c>
      <c r="G27" s="279">
        <v>1200</v>
      </c>
      <c r="H27" s="136"/>
      <c r="I27" s="137"/>
      <c r="J27" s="75">
        <f t="shared" si="0"/>
        <v>0</v>
      </c>
      <c r="K27" s="138">
        <f t="shared" si="1"/>
        <v>0</v>
      </c>
      <c r="L27" s="165">
        <f t="shared" si="2"/>
        <v>0</v>
      </c>
      <c r="M27" s="133"/>
    </row>
    <row r="28" spans="1:13" ht="31.8" x14ac:dyDescent="0.3">
      <c r="A28" s="73">
        <v>17</v>
      </c>
      <c r="B28" s="38" t="s">
        <v>67</v>
      </c>
      <c r="C28" s="135"/>
      <c r="D28" s="135"/>
      <c r="E28" s="135"/>
      <c r="F28" s="74" t="s">
        <v>15</v>
      </c>
      <c r="G28" s="279">
        <v>400</v>
      </c>
      <c r="H28" s="136"/>
      <c r="I28" s="137"/>
      <c r="J28" s="75">
        <f t="shared" si="0"/>
        <v>0</v>
      </c>
      <c r="K28" s="138">
        <f t="shared" si="1"/>
        <v>0</v>
      </c>
      <c r="L28" s="165">
        <f t="shared" si="2"/>
        <v>0</v>
      </c>
      <c r="M28" s="133"/>
    </row>
    <row r="29" spans="1:13" ht="42" x14ac:dyDescent="0.3">
      <c r="A29" s="73">
        <v>18</v>
      </c>
      <c r="B29" s="38" t="s">
        <v>68</v>
      </c>
      <c r="C29" s="135"/>
      <c r="D29" s="135"/>
      <c r="E29" s="135"/>
      <c r="F29" s="74" t="s">
        <v>15</v>
      </c>
      <c r="G29" s="279">
        <v>400</v>
      </c>
      <c r="H29" s="136"/>
      <c r="I29" s="137"/>
      <c r="J29" s="75">
        <f t="shared" si="0"/>
        <v>0</v>
      </c>
      <c r="K29" s="138">
        <f t="shared" si="1"/>
        <v>0</v>
      </c>
      <c r="L29" s="165">
        <f t="shared" si="2"/>
        <v>0</v>
      </c>
      <c r="M29" s="133"/>
    </row>
    <row r="30" spans="1:13" ht="42" x14ac:dyDescent="0.3">
      <c r="A30" s="73">
        <v>19</v>
      </c>
      <c r="B30" s="38" t="s">
        <v>273</v>
      </c>
      <c r="C30" s="135"/>
      <c r="D30" s="135"/>
      <c r="E30" s="135"/>
      <c r="F30" s="74" t="s">
        <v>15</v>
      </c>
      <c r="G30" s="279">
        <v>120</v>
      </c>
      <c r="H30" s="136"/>
      <c r="I30" s="137"/>
      <c r="J30" s="75">
        <f t="shared" si="0"/>
        <v>0</v>
      </c>
      <c r="K30" s="138">
        <f t="shared" si="1"/>
        <v>0</v>
      </c>
      <c r="L30" s="165">
        <f t="shared" si="2"/>
        <v>0</v>
      </c>
      <c r="M30" s="133"/>
    </row>
    <row r="31" spans="1:13" ht="42" x14ac:dyDescent="0.3">
      <c r="A31" s="73">
        <v>20</v>
      </c>
      <c r="B31" s="38" t="s">
        <v>272</v>
      </c>
      <c r="C31" s="135"/>
      <c r="D31" s="135"/>
      <c r="E31" s="135"/>
      <c r="F31" s="74" t="s">
        <v>15</v>
      </c>
      <c r="G31" s="279">
        <v>120</v>
      </c>
      <c r="H31" s="136"/>
      <c r="I31" s="137"/>
      <c r="J31" s="75">
        <f t="shared" si="0"/>
        <v>0</v>
      </c>
      <c r="K31" s="138">
        <f t="shared" si="1"/>
        <v>0</v>
      </c>
      <c r="L31" s="165">
        <f t="shared" si="2"/>
        <v>0</v>
      </c>
      <c r="M31" s="133"/>
    </row>
    <row r="32" spans="1:13" ht="52.2" x14ac:dyDescent="0.3">
      <c r="A32" s="73">
        <v>21</v>
      </c>
      <c r="B32" s="42" t="s">
        <v>232</v>
      </c>
      <c r="C32" s="135"/>
      <c r="D32" s="135"/>
      <c r="E32" s="135"/>
      <c r="F32" s="74" t="s">
        <v>15</v>
      </c>
      <c r="G32" s="279">
        <v>620</v>
      </c>
      <c r="H32" s="136"/>
      <c r="I32" s="137"/>
      <c r="J32" s="75">
        <f t="shared" si="0"/>
        <v>0</v>
      </c>
      <c r="K32" s="138">
        <f t="shared" si="1"/>
        <v>0</v>
      </c>
      <c r="L32" s="165">
        <f t="shared" si="2"/>
        <v>0</v>
      </c>
      <c r="M32" s="133"/>
    </row>
    <row r="33" spans="1:13" ht="52.2" x14ac:dyDescent="0.3">
      <c r="A33" s="73">
        <v>22</v>
      </c>
      <c r="B33" s="38" t="s">
        <v>151</v>
      </c>
      <c r="C33" s="135"/>
      <c r="D33" s="135"/>
      <c r="E33" s="135"/>
      <c r="F33" s="74" t="s">
        <v>15</v>
      </c>
      <c r="G33" s="279">
        <v>60</v>
      </c>
      <c r="H33" s="136"/>
      <c r="I33" s="137"/>
      <c r="J33" s="75">
        <f>I33+I33*H33*0.01</f>
        <v>0</v>
      </c>
      <c r="K33" s="138">
        <f>G33*I33</f>
        <v>0</v>
      </c>
      <c r="L33" s="165">
        <f>G33*J33</f>
        <v>0</v>
      </c>
      <c r="M33" s="265"/>
    </row>
    <row r="34" spans="1:13" ht="52.2" x14ac:dyDescent="0.3">
      <c r="A34" s="73">
        <v>23</v>
      </c>
      <c r="B34" s="38" t="s">
        <v>152</v>
      </c>
      <c r="C34" s="135"/>
      <c r="D34" s="135"/>
      <c r="E34" s="135"/>
      <c r="F34" s="74" t="s">
        <v>15</v>
      </c>
      <c r="G34" s="279">
        <v>60</v>
      </c>
      <c r="H34" s="136"/>
      <c r="I34" s="137"/>
      <c r="J34" s="75">
        <f>I34+I34*H34*0.01</f>
        <v>0</v>
      </c>
      <c r="K34" s="138">
        <f>G34*I34</f>
        <v>0</v>
      </c>
      <c r="L34" s="165">
        <f>G34*J34</f>
        <v>0</v>
      </c>
      <c r="M34" s="265"/>
    </row>
    <row r="35" spans="1:13" ht="52.2" x14ac:dyDescent="0.3">
      <c r="A35" s="73">
        <v>24</v>
      </c>
      <c r="B35" s="38" t="s">
        <v>69</v>
      </c>
      <c r="C35" s="135"/>
      <c r="D35" s="135"/>
      <c r="E35" s="135"/>
      <c r="F35" s="74" t="s">
        <v>15</v>
      </c>
      <c r="G35" s="279">
        <v>800</v>
      </c>
      <c r="H35" s="136"/>
      <c r="I35" s="137"/>
      <c r="J35" s="75">
        <f t="shared" ref="J35:J39" si="3">I35+I35*H35*0.01</f>
        <v>0</v>
      </c>
      <c r="K35" s="138">
        <f t="shared" ref="K35:K39" si="4">G35*I35</f>
        <v>0</v>
      </c>
      <c r="L35" s="165">
        <f t="shared" ref="L35:L39" si="5">G35*J35</f>
        <v>0</v>
      </c>
      <c r="M35" s="133"/>
    </row>
    <row r="36" spans="1:13" x14ac:dyDescent="0.3">
      <c r="A36" s="73">
        <v>25</v>
      </c>
      <c r="B36" s="38" t="s">
        <v>70</v>
      </c>
      <c r="C36" s="135"/>
      <c r="D36" s="135"/>
      <c r="E36" s="135"/>
      <c r="F36" s="74" t="s">
        <v>15</v>
      </c>
      <c r="G36" s="279">
        <v>800</v>
      </c>
      <c r="H36" s="136"/>
      <c r="I36" s="137"/>
      <c r="J36" s="75">
        <f t="shared" si="3"/>
        <v>0</v>
      </c>
      <c r="K36" s="138">
        <f t="shared" si="4"/>
        <v>0</v>
      </c>
      <c r="L36" s="165">
        <f t="shared" si="5"/>
        <v>0</v>
      </c>
      <c r="M36" s="133"/>
    </row>
    <row r="37" spans="1:13" x14ac:dyDescent="0.3">
      <c r="A37" s="73">
        <v>26</v>
      </c>
      <c r="B37" s="38" t="s">
        <v>233</v>
      </c>
      <c r="C37" s="135"/>
      <c r="D37" s="135"/>
      <c r="E37" s="135"/>
      <c r="F37" s="74" t="s">
        <v>15</v>
      </c>
      <c r="G37" s="279">
        <v>40</v>
      </c>
      <c r="H37" s="136"/>
      <c r="I37" s="137"/>
      <c r="J37" s="75">
        <f t="shared" si="3"/>
        <v>0</v>
      </c>
      <c r="K37" s="138">
        <f t="shared" si="4"/>
        <v>0</v>
      </c>
      <c r="L37" s="165">
        <f t="shared" si="5"/>
        <v>0</v>
      </c>
      <c r="M37" s="133"/>
    </row>
    <row r="38" spans="1:13" x14ac:dyDescent="0.3">
      <c r="A38" s="73">
        <v>27</v>
      </c>
      <c r="B38" s="38" t="s">
        <v>234</v>
      </c>
      <c r="C38" s="135"/>
      <c r="D38" s="135"/>
      <c r="E38" s="135"/>
      <c r="F38" s="74" t="s">
        <v>15</v>
      </c>
      <c r="G38" s="279">
        <v>400</v>
      </c>
      <c r="H38" s="136"/>
      <c r="I38" s="137"/>
      <c r="J38" s="75">
        <f t="shared" si="3"/>
        <v>0</v>
      </c>
      <c r="K38" s="138">
        <f t="shared" si="4"/>
        <v>0</v>
      </c>
      <c r="L38" s="165">
        <f t="shared" si="5"/>
        <v>0</v>
      </c>
      <c r="M38" s="133"/>
    </row>
    <row r="39" spans="1:13" ht="21.6" x14ac:dyDescent="0.3">
      <c r="A39" s="73">
        <v>28</v>
      </c>
      <c r="B39" s="38" t="s">
        <v>235</v>
      </c>
      <c r="C39" s="135"/>
      <c r="D39" s="135"/>
      <c r="E39" s="135"/>
      <c r="F39" s="74" t="s">
        <v>15</v>
      </c>
      <c r="G39" s="279">
        <v>20</v>
      </c>
      <c r="H39" s="136"/>
      <c r="I39" s="137"/>
      <c r="J39" s="75">
        <f t="shared" si="3"/>
        <v>0</v>
      </c>
      <c r="K39" s="138">
        <f t="shared" si="4"/>
        <v>0</v>
      </c>
      <c r="L39" s="165">
        <f t="shared" si="5"/>
        <v>0</v>
      </c>
      <c r="M39" s="133"/>
    </row>
    <row r="40" spans="1:13" x14ac:dyDescent="0.3">
      <c r="A40" s="76"/>
      <c r="B40" s="58" t="s">
        <v>25</v>
      </c>
      <c r="C40" s="185"/>
      <c r="D40" s="185"/>
      <c r="E40" s="185"/>
      <c r="F40" s="76"/>
      <c r="G40" s="160">
        <f>SUM(G12:G39)</f>
        <v>22600</v>
      </c>
      <c r="H40" s="186"/>
      <c r="I40" s="187"/>
      <c r="J40" s="77"/>
      <c r="K40" s="160">
        <f>SUM(K12:K39)</f>
        <v>0</v>
      </c>
      <c r="L40" s="160">
        <f>SUM(L12:L39)</f>
        <v>0</v>
      </c>
      <c r="M40" s="134"/>
    </row>
    <row r="41" spans="1:13" x14ac:dyDescent="0.3">
      <c r="H41" s="308" t="s">
        <v>26</v>
      </c>
      <c r="I41" s="308"/>
      <c r="J41" s="308"/>
      <c r="K41" s="308"/>
      <c r="L41" s="21"/>
      <c r="M41" s="20"/>
    </row>
    <row r="42" spans="1:13" x14ac:dyDescent="0.3">
      <c r="H42" s="308"/>
      <c r="I42" s="308"/>
      <c r="J42" s="308"/>
      <c r="K42" s="308"/>
      <c r="L42" s="21"/>
      <c r="M42" s="20"/>
    </row>
    <row r="43" spans="1:13" x14ac:dyDescent="0.3">
      <c r="B43" s="78"/>
      <c r="C43" s="78"/>
      <c r="D43" s="78"/>
      <c r="E43" s="78"/>
      <c r="H43" s="19"/>
      <c r="I43" s="20"/>
      <c r="J43" s="21"/>
      <c r="K43" s="19"/>
      <c r="L43" s="21"/>
      <c r="M43" s="20"/>
    </row>
    <row r="44" spans="1:13" x14ac:dyDescent="0.3">
      <c r="H44" s="79"/>
      <c r="I44" s="79"/>
      <c r="J44" s="79"/>
      <c r="K44" s="79"/>
      <c r="L44" s="59"/>
      <c r="M44" s="59"/>
    </row>
    <row r="45" spans="1:13" x14ac:dyDescent="0.3">
      <c r="A45" s="50" t="s">
        <v>27</v>
      </c>
      <c r="B45" s="50"/>
      <c r="C45" s="50"/>
      <c r="D45" s="50"/>
      <c r="E45" s="50"/>
      <c r="F45" s="50"/>
      <c r="G45" s="50"/>
      <c r="H45" s="64"/>
      <c r="I45" s="64"/>
      <c r="J45" s="64"/>
      <c r="K45" s="64"/>
      <c r="L45" s="59"/>
      <c r="M45" s="59"/>
    </row>
    <row r="46" spans="1:13" x14ac:dyDescent="0.3">
      <c r="A46" s="50" t="s">
        <v>28</v>
      </c>
      <c r="B46" s="50"/>
      <c r="C46" s="50"/>
      <c r="D46" s="50"/>
      <c r="E46" s="50"/>
      <c r="F46" s="50"/>
      <c r="G46" s="50"/>
      <c r="H46" s="64"/>
      <c r="I46" s="64"/>
      <c r="J46" s="64"/>
      <c r="K46" s="64"/>
      <c r="L46" s="59"/>
      <c r="M46" s="59"/>
    </row>
    <row r="47" spans="1:13" x14ac:dyDescent="0.3">
      <c r="A47" s="50" t="s">
        <v>29</v>
      </c>
      <c r="B47" s="50"/>
      <c r="C47" s="50"/>
      <c r="D47" s="50"/>
      <c r="E47" s="50"/>
      <c r="F47" s="50"/>
      <c r="G47" s="50"/>
      <c r="H47" s="50"/>
      <c r="I47" s="50"/>
      <c r="J47" s="50"/>
      <c r="K47" s="50"/>
    </row>
    <row r="48" spans="1:13" x14ac:dyDescent="0.3">
      <c r="A48" s="50" t="s">
        <v>30</v>
      </c>
      <c r="B48" s="50"/>
      <c r="C48" s="50"/>
      <c r="D48" s="50"/>
      <c r="E48" s="50"/>
      <c r="F48" s="50"/>
      <c r="G48" s="50"/>
      <c r="H48" s="50"/>
      <c r="I48" s="50"/>
      <c r="J48" s="50"/>
      <c r="K48" s="50"/>
    </row>
  </sheetData>
  <mergeCells count="1">
    <mergeCell ref="H41:K42"/>
  </mergeCells>
  <pageMargins left="0.7" right="0.7" top="0.75" bottom="0.75" header="0.3" footer="0.3"/>
  <pageSetup paperSize="9" scale="58" fitToHeight="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FFFF00"/>
    <pageSetUpPr fitToPage="1"/>
  </sheetPr>
  <dimension ref="A1:L79"/>
  <sheetViews>
    <sheetView workbookViewId="0">
      <selection activeCell="F78" sqref="F78"/>
    </sheetView>
  </sheetViews>
  <sheetFormatPr defaultColWidth="8.88671875" defaultRowHeight="14.4" x14ac:dyDescent="0.3"/>
  <cols>
    <col min="1" max="1" width="4.6640625" customWidth="1"/>
    <col min="2" max="2" width="38.5546875" customWidth="1"/>
    <col min="3" max="3" width="17.6640625" bestFit="1" customWidth="1"/>
    <col min="4" max="4" width="12.109375" bestFit="1" customWidth="1"/>
    <col min="5" max="5" width="9.88671875" bestFit="1" customWidth="1"/>
    <col min="6" max="6" width="6.6640625" customWidth="1"/>
    <col min="8" max="8" width="6.109375" customWidth="1"/>
    <col min="9" max="10" width="9.6640625" customWidth="1"/>
    <col min="11" max="11" width="7.33203125" customWidth="1"/>
    <col min="12" max="12" width="8.6640625" customWidth="1"/>
  </cols>
  <sheetData>
    <row r="1" spans="1:12" ht="13.5" customHeight="1" x14ac:dyDescent="0.3">
      <c r="A1" s="1"/>
      <c r="B1" s="2"/>
      <c r="C1" s="2"/>
      <c r="D1" s="2"/>
      <c r="E1" s="2"/>
      <c r="F1" s="3"/>
      <c r="G1" s="3"/>
      <c r="H1" s="4"/>
      <c r="I1" s="5"/>
      <c r="J1" s="6"/>
      <c r="K1" s="4"/>
      <c r="L1" s="6"/>
    </row>
    <row r="2" spans="1:12" ht="15.6" hidden="1" x14ac:dyDescent="0.3">
      <c r="A2" s="1"/>
      <c r="B2" s="2"/>
      <c r="C2" s="2"/>
      <c r="D2" s="2"/>
      <c r="E2" s="2"/>
      <c r="F2" s="3"/>
      <c r="G2" s="3"/>
      <c r="H2" s="4"/>
      <c r="I2" s="5"/>
      <c r="J2" s="6"/>
      <c r="K2" s="7"/>
      <c r="L2" s="8"/>
    </row>
    <row r="3" spans="1:12" ht="15.6" hidden="1" x14ac:dyDescent="0.3">
      <c r="A3" s="1"/>
      <c r="B3" s="2"/>
      <c r="C3" s="2"/>
      <c r="D3" s="2"/>
      <c r="E3" s="2"/>
      <c r="F3" s="1"/>
      <c r="G3" s="10"/>
      <c r="H3" s="11"/>
      <c r="I3" s="12"/>
      <c r="J3" s="13"/>
      <c r="K3" s="11"/>
      <c r="L3" s="13"/>
    </row>
    <row r="4" spans="1:12" ht="3.75" hidden="1" customHeight="1" x14ac:dyDescent="0.3">
      <c r="A4" s="1"/>
      <c r="B4" s="2"/>
      <c r="C4" s="2"/>
      <c r="D4" s="2"/>
      <c r="E4" s="2"/>
      <c r="F4" s="1"/>
      <c r="G4" s="10"/>
      <c r="H4" s="11"/>
      <c r="I4" s="12"/>
      <c r="J4" s="13"/>
      <c r="K4" s="11"/>
      <c r="L4" s="13"/>
    </row>
    <row r="5" spans="1:12" ht="15" customHeight="1" x14ac:dyDescent="0.3">
      <c r="A5" s="125" t="s">
        <v>0</v>
      </c>
      <c r="B5" s="126"/>
      <c r="C5" s="80"/>
      <c r="D5" s="80"/>
      <c r="E5" s="80"/>
      <c r="F5" s="14"/>
      <c r="G5" s="127" t="s">
        <v>1</v>
      </c>
      <c r="H5" s="128"/>
      <c r="I5" s="129"/>
      <c r="J5" s="130"/>
      <c r="K5" s="128"/>
      <c r="L5" s="130"/>
    </row>
    <row r="6" spans="1:12" ht="15" customHeight="1" x14ac:dyDescent="0.3">
      <c r="A6" s="14"/>
      <c r="B6" s="18"/>
      <c r="C6" s="18"/>
      <c r="D6" s="18"/>
      <c r="E6" s="18"/>
      <c r="H6" s="19"/>
      <c r="I6" s="20"/>
      <c r="J6" s="21"/>
      <c r="K6" s="19"/>
      <c r="L6" s="21"/>
    </row>
    <row r="7" spans="1:12" ht="18.899999999999999" customHeight="1" x14ac:dyDescent="0.3">
      <c r="A7" s="22" t="s">
        <v>2</v>
      </c>
      <c r="B7" s="23"/>
      <c r="C7" s="23"/>
      <c r="D7" s="23"/>
      <c r="E7" s="23"/>
      <c r="F7" s="131" t="s">
        <v>3</v>
      </c>
      <c r="G7" s="132"/>
      <c r="H7" s="24"/>
      <c r="I7" s="25"/>
      <c r="J7" s="26"/>
      <c r="K7" s="24"/>
      <c r="L7" s="26"/>
    </row>
    <row r="8" spans="1:12" ht="15" customHeight="1" x14ac:dyDescent="0.3">
      <c r="A8" s="22"/>
      <c r="B8" s="23"/>
      <c r="C8" s="23"/>
      <c r="D8" s="23"/>
      <c r="E8" s="23"/>
      <c r="F8" s="28"/>
      <c r="G8" s="29"/>
      <c r="H8" s="24"/>
      <c r="I8" s="25"/>
      <c r="J8" s="26"/>
      <c r="K8" s="24"/>
      <c r="L8" s="26"/>
    </row>
    <row r="9" spans="1:12" ht="15" customHeight="1" x14ac:dyDescent="0.3">
      <c r="A9" s="1" t="s">
        <v>88</v>
      </c>
      <c r="B9" s="1"/>
      <c r="C9" s="1"/>
      <c r="D9" s="1"/>
      <c r="E9" s="1"/>
      <c r="F9" s="3"/>
      <c r="G9" s="3"/>
      <c r="H9" s="51"/>
      <c r="I9" s="52"/>
      <c r="J9" s="53"/>
      <c r="K9" s="51"/>
      <c r="L9" s="53"/>
    </row>
    <row r="10" spans="1:12" x14ac:dyDescent="0.3">
      <c r="A10" s="14"/>
      <c r="B10" s="14"/>
      <c r="C10" s="14"/>
      <c r="D10" s="14"/>
      <c r="E10" s="14"/>
      <c r="G10" s="107" t="s">
        <v>372</v>
      </c>
      <c r="H10" s="19"/>
      <c r="I10" s="20"/>
      <c r="J10" s="21"/>
      <c r="K10" s="19"/>
      <c r="L10" s="20"/>
    </row>
    <row r="11" spans="1:12" ht="54" customHeight="1" x14ac:dyDescent="0.3">
      <c r="A11" s="31" t="s">
        <v>5</v>
      </c>
      <c r="B11" s="31" t="s">
        <v>6</v>
      </c>
      <c r="C11" s="31" t="s">
        <v>13</v>
      </c>
      <c r="D11" s="32" t="s">
        <v>72</v>
      </c>
      <c r="E11" s="32" t="s">
        <v>73</v>
      </c>
      <c r="F11" s="31" t="s">
        <v>7</v>
      </c>
      <c r="G11" s="31" t="s">
        <v>373</v>
      </c>
      <c r="H11" s="32" t="s">
        <v>8</v>
      </c>
      <c r="I11" s="33" t="s">
        <v>9</v>
      </c>
      <c r="J11" s="34" t="s">
        <v>10</v>
      </c>
      <c r="K11" s="35" t="s">
        <v>11</v>
      </c>
      <c r="L11" s="36" t="s">
        <v>12</v>
      </c>
    </row>
    <row r="12" spans="1:12" x14ac:dyDescent="0.3">
      <c r="A12" s="37">
        <v>1</v>
      </c>
      <c r="B12" s="38" t="s">
        <v>89</v>
      </c>
      <c r="C12" s="135"/>
      <c r="D12" s="135"/>
      <c r="E12" s="135"/>
      <c r="F12" s="39" t="s">
        <v>15</v>
      </c>
      <c r="G12" s="282">
        <v>14</v>
      </c>
      <c r="H12" s="223"/>
      <c r="I12" s="152"/>
      <c r="J12" s="146">
        <f>I12+I12*H12*0.01</f>
        <v>0</v>
      </c>
      <c r="K12" s="146">
        <f t="shared" ref="K12:K35" si="0">G12*I12</f>
        <v>0</v>
      </c>
      <c r="L12" s="224">
        <f t="shared" ref="L12:L35" si="1">G12*J12</f>
        <v>0</v>
      </c>
    </row>
    <row r="13" spans="1:12" ht="21.6" x14ac:dyDescent="0.3">
      <c r="A13" s="37">
        <v>2</v>
      </c>
      <c r="B13" s="38" t="s">
        <v>90</v>
      </c>
      <c r="C13" s="135"/>
      <c r="D13" s="135"/>
      <c r="E13" s="135"/>
      <c r="F13" s="39" t="s">
        <v>15</v>
      </c>
      <c r="G13" s="282">
        <v>14</v>
      </c>
      <c r="H13" s="223"/>
      <c r="I13" s="152"/>
      <c r="J13" s="146">
        <f t="shared" ref="J13:J35" si="2">I13+I13*H13*0.01</f>
        <v>0</v>
      </c>
      <c r="K13" s="146">
        <f t="shared" si="0"/>
        <v>0</v>
      </c>
      <c r="L13" s="224">
        <f t="shared" si="1"/>
        <v>0</v>
      </c>
    </row>
    <row r="14" spans="1:12" ht="21.6" x14ac:dyDescent="0.3">
      <c r="A14" s="37">
        <v>4</v>
      </c>
      <c r="B14" s="38" t="s">
        <v>91</v>
      </c>
      <c r="C14" s="135"/>
      <c r="D14" s="135"/>
      <c r="E14" s="135"/>
      <c r="F14" s="39" t="s">
        <v>15</v>
      </c>
      <c r="G14" s="282">
        <v>100</v>
      </c>
      <c r="H14" s="223"/>
      <c r="I14" s="152"/>
      <c r="J14" s="146">
        <f t="shared" si="2"/>
        <v>0</v>
      </c>
      <c r="K14" s="146">
        <f t="shared" si="0"/>
        <v>0</v>
      </c>
      <c r="L14" s="224">
        <f t="shared" si="1"/>
        <v>0</v>
      </c>
    </row>
    <row r="15" spans="1:12" ht="21.75" customHeight="1" x14ac:dyDescent="0.3">
      <c r="A15" s="37">
        <v>5</v>
      </c>
      <c r="B15" s="38" t="s">
        <v>92</v>
      </c>
      <c r="C15" s="135"/>
      <c r="D15" s="135"/>
      <c r="E15" s="135"/>
      <c r="F15" s="39" t="s">
        <v>15</v>
      </c>
      <c r="G15" s="282">
        <v>60</v>
      </c>
      <c r="H15" s="223"/>
      <c r="I15" s="152"/>
      <c r="J15" s="146">
        <f t="shared" si="2"/>
        <v>0</v>
      </c>
      <c r="K15" s="146">
        <f t="shared" si="0"/>
        <v>0</v>
      </c>
      <c r="L15" s="224">
        <f t="shared" si="1"/>
        <v>0</v>
      </c>
    </row>
    <row r="16" spans="1:12" ht="23.25" customHeight="1" x14ac:dyDescent="0.3">
      <c r="A16" s="37">
        <v>6</v>
      </c>
      <c r="B16" s="38" t="s">
        <v>93</v>
      </c>
      <c r="C16" s="135"/>
      <c r="D16" s="135"/>
      <c r="E16" s="135"/>
      <c r="F16" s="39" t="s">
        <v>15</v>
      </c>
      <c r="G16" s="282">
        <v>120</v>
      </c>
      <c r="H16" s="223"/>
      <c r="I16" s="152"/>
      <c r="J16" s="146">
        <f t="shared" si="2"/>
        <v>0</v>
      </c>
      <c r="K16" s="146">
        <f t="shared" si="0"/>
        <v>0</v>
      </c>
      <c r="L16" s="224">
        <f t="shared" si="1"/>
        <v>0</v>
      </c>
    </row>
    <row r="17" spans="1:12" ht="21.75" customHeight="1" x14ac:dyDescent="0.3">
      <c r="A17" s="37">
        <v>7</v>
      </c>
      <c r="B17" s="38" t="s">
        <v>94</v>
      </c>
      <c r="C17" s="135"/>
      <c r="D17" s="135"/>
      <c r="E17" s="135"/>
      <c r="F17" s="39" t="s">
        <v>15</v>
      </c>
      <c r="G17" s="282">
        <v>80</v>
      </c>
      <c r="H17" s="223"/>
      <c r="I17" s="152"/>
      <c r="J17" s="146">
        <f t="shared" si="2"/>
        <v>0</v>
      </c>
      <c r="K17" s="146">
        <f t="shared" si="0"/>
        <v>0</v>
      </c>
      <c r="L17" s="224">
        <f t="shared" si="1"/>
        <v>0</v>
      </c>
    </row>
    <row r="18" spans="1:12" ht="12.75" customHeight="1" x14ac:dyDescent="0.3">
      <c r="A18" s="37">
        <v>8</v>
      </c>
      <c r="B18" s="38" t="s">
        <v>95</v>
      </c>
      <c r="C18" s="135"/>
      <c r="D18" s="135"/>
      <c r="E18" s="135"/>
      <c r="F18" s="39" t="s">
        <v>15</v>
      </c>
      <c r="G18" s="282">
        <v>400</v>
      </c>
      <c r="H18" s="223"/>
      <c r="I18" s="152"/>
      <c r="J18" s="146">
        <f t="shared" si="2"/>
        <v>0</v>
      </c>
      <c r="K18" s="146">
        <f t="shared" si="0"/>
        <v>0</v>
      </c>
      <c r="L18" s="224">
        <f t="shared" si="1"/>
        <v>0</v>
      </c>
    </row>
    <row r="19" spans="1:12" ht="16.5" customHeight="1" x14ac:dyDescent="0.3">
      <c r="A19" s="37">
        <v>9</v>
      </c>
      <c r="B19" s="38" t="s">
        <v>96</v>
      </c>
      <c r="C19" s="135"/>
      <c r="D19" s="135"/>
      <c r="E19" s="135"/>
      <c r="F19" s="39" t="s">
        <v>15</v>
      </c>
      <c r="G19" s="282">
        <v>20</v>
      </c>
      <c r="H19" s="223"/>
      <c r="I19" s="152"/>
      <c r="J19" s="146">
        <f t="shared" si="2"/>
        <v>0</v>
      </c>
      <c r="K19" s="146">
        <f t="shared" si="0"/>
        <v>0</v>
      </c>
      <c r="L19" s="224">
        <f t="shared" si="1"/>
        <v>0</v>
      </c>
    </row>
    <row r="20" spans="1:12" ht="18.75" customHeight="1" x14ac:dyDescent="0.3">
      <c r="A20" s="37">
        <v>10</v>
      </c>
      <c r="B20" s="38" t="s">
        <v>97</v>
      </c>
      <c r="C20" s="135"/>
      <c r="D20" s="135"/>
      <c r="E20" s="135"/>
      <c r="F20" s="39" t="s">
        <v>15</v>
      </c>
      <c r="G20" s="282">
        <v>30</v>
      </c>
      <c r="H20" s="223"/>
      <c r="I20" s="152"/>
      <c r="J20" s="146">
        <f t="shared" si="2"/>
        <v>0</v>
      </c>
      <c r="K20" s="146">
        <f t="shared" si="0"/>
        <v>0</v>
      </c>
      <c r="L20" s="224">
        <f t="shared" si="1"/>
        <v>0</v>
      </c>
    </row>
    <row r="21" spans="1:12" ht="12.75" customHeight="1" x14ac:dyDescent="0.3">
      <c r="A21" s="37">
        <v>11</v>
      </c>
      <c r="B21" s="38" t="s">
        <v>98</v>
      </c>
      <c r="C21" s="135"/>
      <c r="D21" s="135"/>
      <c r="E21" s="135"/>
      <c r="F21" s="39" t="s">
        <v>15</v>
      </c>
      <c r="G21" s="282">
        <v>30</v>
      </c>
      <c r="H21" s="223"/>
      <c r="I21" s="152"/>
      <c r="J21" s="146">
        <f t="shared" si="2"/>
        <v>0</v>
      </c>
      <c r="K21" s="146">
        <f t="shared" si="0"/>
        <v>0</v>
      </c>
      <c r="L21" s="224">
        <f t="shared" si="1"/>
        <v>0</v>
      </c>
    </row>
    <row r="22" spans="1:12" ht="23.25" customHeight="1" x14ac:dyDescent="0.3">
      <c r="A22" s="37">
        <v>12</v>
      </c>
      <c r="B22" s="38" t="s">
        <v>99</v>
      </c>
      <c r="C22" s="135"/>
      <c r="D22" s="135"/>
      <c r="E22" s="135"/>
      <c r="F22" s="39" t="s">
        <v>15</v>
      </c>
      <c r="G22" s="282">
        <v>30</v>
      </c>
      <c r="H22" s="223"/>
      <c r="I22" s="152"/>
      <c r="J22" s="146">
        <f t="shared" si="2"/>
        <v>0</v>
      </c>
      <c r="K22" s="146">
        <f t="shared" si="0"/>
        <v>0</v>
      </c>
      <c r="L22" s="224">
        <f t="shared" si="1"/>
        <v>0</v>
      </c>
    </row>
    <row r="23" spans="1:12" ht="14.25" customHeight="1" x14ac:dyDescent="0.3">
      <c r="A23" s="37">
        <v>13</v>
      </c>
      <c r="B23" s="38" t="s">
        <v>100</v>
      </c>
      <c r="C23" s="135"/>
      <c r="D23" s="135"/>
      <c r="E23" s="135"/>
      <c r="F23" s="39" t="s">
        <v>15</v>
      </c>
      <c r="G23" s="282">
        <v>26</v>
      </c>
      <c r="H23" s="223"/>
      <c r="I23" s="152"/>
      <c r="J23" s="146">
        <f t="shared" si="2"/>
        <v>0</v>
      </c>
      <c r="K23" s="146">
        <f t="shared" si="0"/>
        <v>0</v>
      </c>
      <c r="L23" s="224">
        <f t="shared" si="1"/>
        <v>0</v>
      </c>
    </row>
    <row r="24" spans="1:12" ht="21.6" x14ac:dyDescent="0.3">
      <c r="A24" s="37">
        <v>14</v>
      </c>
      <c r="B24" s="38" t="s">
        <v>101</v>
      </c>
      <c r="C24" s="135"/>
      <c r="D24" s="135"/>
      <c r="E24" s="135"/>
      <c r="F24" s="39" t="s">
        <v>15</v>
      </c>
      <c r="G24" s="282">
        <v>30</v>
      </c>
      <c r="H24" s="223"/>
      <c r="I24" s="152"/>
      <c r="J24" s="146">
        <f t="shared" si="2"/>
        <v>0</v>
      </c>
      <c r="K24" s="146">
        <f t="shared" si="0"/>
        <v>0</v>
      </c>
      <c r="L24" s="224">
        <f t="shared" si="1"/>
        <v>0</v>
      </c>
    </row>
    <row r="25" spans="1:12" ht="30" customHeight="1" x14ac:dyDescent="0.3">
      <c r="A25" s="37">
        <v>15</v>
      </c>
      <c r="B25" s="38" t="s">
        <v>102</v>
      </c>
      <c r="C25" s="135"/>
      <c r="D25" s="135"/>
      <c r="E25" s="135"/>
      <c r="F25" s="39" t="s">
        <v>15</v>
      </c>
      <c r="G25" s="282">
        <v>30</v>
      </c>
      <c r="H25" s="223"/>
      <c r="I25" s="152"/>
      <c r="J25" s="146">
        <f t="shared" si="2"/>
        <v>0</v>
      </c>
      <c r="K25" s="146">
        <f t="shared" si="0"/>
        <v>0</v>
      </c>
      <c r="L25" s="224">
        <f t="shared" si="1"/>
        <v>0</v>
      </c>
    </row>
    <row r="26" spans="1:12" ht="69.900000000000006" customHeight="1" x14ac:dyDescent="0.3">
      <c r="A26" s="37">
        <v>16</v>
      </c>
      <c r="B26" s="38" t="s">
        <v>103</v>
      </c>
      <c r="C26" s="135"/>
      <c r="D26" s="135"/>
      <c r="E26" s="135"/>
      <c r="F26" s="39" t="s">
        <v>15</v>
      </c>
      <c r="G26" s="282">
        <v>480</v>
      </c>
      <c r="H26" s="223"/>
      <c r="I26" s="152"/>
      <c r="J26" s="146">
        <f t="shared" si="2"/>
        <v>0</v>
      </c>
      <c r="K26" s="146">
        <f t="shared" si="0"/>
        <v>0</v>
      </c>
      <c r="L26" s="224">
        <f t="shared" si="1"/>
        <v>0</v>
      </c>
    </row>
    <row r="27" spans="1:12" ht="37.5" customHeight="1" x14ac:dyDescent="0.3">
      <c r="A27" s="37">
        <v>17</v>
      </c>
      <c r="B27" s="38" t="s">
        <v>104</v>
      </c>
      <c r="C27" s="135"/>
      <c r="D27" s="135"/>
      <c r="E27" s="135"/>
      <c r="F27" s="39" t="s">
        <v>15</v>
      </c>
      <c r="G27" s="282">
        <v>600</v>
      </c>
      <c r="H27" s="223"/>
      <c r="I27" s="152"/>
      <c r="J27" s="146">
        <f t="shared" si="2"/>
        <v>0</v>
      </c>
      <c r="K27" s="146">
        <f t="shared" si="0"/>
        <v>0</v>
      </c>
      <c r="L27" s="224">
        <f t="shared" si="1"/>
        <v>0</v>
      </c>
    </row>
    <row r="28" spans="1:12" ht="36" customHeight="1" x14ac:dyDescent="0.3">
      <c r="A28" s="37">
        <v>18</v>
      </c>
      <c r="B28" s="38" t="s">
        <v>105</v>
      </c>
      <c r="C28" s="135"/>
      <c r="D28" s="135"/>
      <c r="E28" s="135"/>
      <c r="F28" s="39" t="s">
        <v>15</v>
      </c>
      <c r="G28" s="282">
        <v>24</v>
      </c>
      <c r="H28" s="223"/>
      <c r="I28" s="152"/>
      <c r="J28" s="146">
        <f t="shared" si="2"/>
        <v>0</v>
      </c>
      <c r="K28" s="146">
        <f t="shared" si="0"/>
        <v>0</v>
      </c>
      <c r="L28" s="224">
        <f t="shared" si="1"/>
        <v>0</v>
      </c>
    </row>
    <row r="29" spans="1:12" x14ac:dyDescent="0.3">
      <c r="A29" s="37">
        <v>19</v>
      </c>
      <c r="B29" s="38" t="s">
        <v>106</v>
      </c>
      <c r="C29" s="135"/>
      <c r="D29" s="135"/>
      <c r="E29" s="135"/>
      <c r="F29" s="39" t="s">
        <v>15</v>
      </c>
      <c r="G29" s="282">
        <v>200</v>
      </c>
      <c r="H29" s="223"/>
      <c r="I29" s="152"/>
      <c r="J29" s="146">
        <f t="shared" si="2"/>
        <v>0</v>
      </c>
      <c r="K29" s="146">
        <f t="shared" si="0"/>
        <v>0</v>
      </c>
      <c r="L29" s="224">
        <f t="shared" si="1"/>
        <v>0</v>
      </c>
    </row>
    <row r="30" spans="1:12" ht="21.6" x14ac:dyDescent="0.3">
      <c r="A30" s="37">
        <v>20</v>
      </c>
      <c r="B30" s="38" t="s">
        <v>275</v>
      </c>
      <c r="C30" s="135"/>
      <c r="D30" s="135"/>
      <c r="E30" s="135"/>
      <c r="F30" s="39" t="s">
        <v>15</v>
      </c>
      <c r="G30" s="282">
        <v>400</v>
      </c>
      <c r="H30" s="223"/>
      <c r="I30" s="152"/>
      <c r="J30" s="146">
        <f t="shared" si="2"/>
        <v>0</v>
      </c>
      <c r="K30" s="146">
        <f t="shared" si="0"/>
        <v>0</v>
      </c>
      <c r="L30" s="224">
        <f t="shared" si="1"/>
        <v>0</v>
      </c>
    </row>
    <row r="31" spans="1:12" ht="35.1" customHeight="1" x14ac:dyDescent="0.3">
      <c r="A31" s="37">
        <v>21</v>
      </c>
      <c r="B31" s="38" t="s">
        <v>107</v>
      </c>
      <c r="C31" s="135"/>
      <c r="D31" s="135"/>
      <c r="E31" s="135"/>
      <c r="F31" s="39" t="s">
        <v>15</v>
      </c>
      <c r="G31" s="282">
        <v>200</v>
      </c>
      <c r="H31" s="223"/>
      <c r="I31" s="152"/>
      <c r="J31" s="146">
        <f t="shared" si="2"/>
        <v>0</v>
      </c>
      <c r="K31" s="146">
        <f t="shared" si="0"/>
        <v>0</v>
      </c>
      <c r="L31" s="224">
        <f t="shared" si="1"/>
        <v>0</v>
      </c>
    </row>
    <row r="32" spans="1:12" ht="50.1" customHeight="1" x14ac:dyDescent="0.3">
      <c r="A32" s="37">
        <v>22</v>
      </c>
      <c r="B32" s="38" t="s">
        <v>108</v>
      </c>
      <c r="C32" s="135"/>
      <c r="D32" s="135"/>
      <c r="E32" s="135"/>
      <c r="F32" s="39" t="s">
        <v>15</v>
      </c>
      <c r="G32" s="282">
        <v>2000</v>
      </c>
      <c r="H32" s="223"/>
      <c r="I32" s="152"/>
      <c r="J32" s="146">
        <f t="shared" si="2"/>
        <v>0</v>
      </c>
      <c r="K32" s="146">
        <f t="shared" si="0"/>
        <v>0</v>
      </c>
      <c r="L32" s="224">
        <f t="shared" si="1"/>
        <v>0</v>
      </c>
    </row>
    <row r="33" spans="1:12" ht="30" customHeight="1" x14ac:dyDescent="0.3">
      <c r="A33" s="37">
        <v>23</v>
      </c>
      <c r="B33" s="38" t="s">
        <v>295</v>
      </c>
      <c r="C33" s="135"/>
      <c r="D33" s="135"/>
      <c r="E33" s="135"/>
      <c r="F33" s="39" t="s">
        <v>15</v>
      </c>
      <c r="G33" s="282">
        <v>2000</v>
      </c>
      <c r="H33" s="223"/>
      <c r="I33" s="152"/>
      <c r="J33" s="146">
        <f t="shared" si="2"/>
        <v>0</v>
      </c>
      <c r="K33" s="146">
        <f t="shared" si="0"/>
        <v>0</v>
      </c>
      <c r="L33" s="224">
        <f t="shared" si="1"/>
        <v>0</v>
      </c>
    </row>
    <row r="34" spans="1:12" ht="30" customHeight="1" x14ac:dyDescent="0.3">
      <c r="A34" s="37">
        <v>24</v>
      </c>
      <c r="B34" s="38" t="s">
        <v>109</v>
      </c>
      <c r="C34" s="135"/>
      <c r="D34" s="135"/>
      <c r="E34" s="135"/>
      <c r="F34" s="39" t="s">
        <v>15</v>
      </c>
      <c r="G34" s="282">
        <v>12000</v>
      </c>
      <c r="H34" s="223"/>
      <c r="I34" s="152"/>
      <c r="J34" s="146">
        <f t="shared" si="2"/>
        <v>0</v>
      </c>
      <c r="K34" s="146">
        <f t="shared" si="0"/>
        <v>0</v>
      </c>
      <c r="L34" s="224">
        <f t="shared" si="1"/>
        <v>0</v>
      </c>
    </row>
    <row r="35" spans="1:12" ht="30" customHeight="1" x14ac:dyDescent="0.3">
      <c r="A35" s="37">
        <v>25</v>
      </c>
      <c r="B35" s="38" t="s">
        <v>110</v>
      </c>
      <c r="C35" s="135"/>
      <c r="D35" s="135"/>
      <c r="E35" s="135"/>
      <c r="F35" s="39" t="s">
        <v>15</v>
      </c>
      <c r="G35" s="282">
        <v>8</v>
      </c>
      <c r="H35" s="223"/>
      <c r="I35" s="152"/>
      <c r="J35" s="146">
        <f t="shared" si="2"/>
        <v>0</v>
      </c>
      <c r="K35" s="146">
        <f t="shared" si="0"/>
        <v>0</v>
      </c>
      <c r="L35" s="224">
        <f t="shared" si="1"/>
        <v>0</v>
      </c>
    </row>
    <row r="36" spans="1:12" ht="30" customHeight="1" x14ac:dyDescent="0.3">
      <c r="A36" s="37">
        <v>26</v>
      </c>
      <c r="B36" s="38" t="s">
        <v>347</v>
      </c>
      <c r="C36" s="135"/>
      <c r="D36" s="135"/>
      <c r="E36" s="135"/>
      <c r="F36" s="39" t="s">
        <v>15</v>
      </c>
      <c r="G36" s="282">
        <v>44</v>
      </c>
      <c r="H36" s="136"/>
      <c r="I36" s="139"/>
      <c r="J36" s="146">
        <f>I36+I36*H36*0.01</f>
        <v>0</v>
      </c>
      <c r="K36" s="146">
        <f>G36*I36</f>
        <v>0</v>
      </c>
      <c r="L36" s="224">
        <f>G36*J36</f>
        <v>0</v>
      </c>
    </row>
    <row r="37" spans="1:12" ht="30" customHeight="1" x14ac:dyDescent="0.3">
      <c r="A37" s="37">
        <v>27</v>
      </c>
      <c r="B37" s="38" t="s">
        <v>276</v>
      </c>
      <c r="C37" s="135"/>
      <c r="D37" s="135"/>
      <c r="E37" s="135"/>
      <c r="F37" s="39" t="s">
        <v>15</v>
      </c>
      <c r="G37" s="282">
        <v>1200</v>
      </c>
      <c r="H37" s="223"/>
      <c r="I37" s="152"/>
      <c r="J37" s="146">
        <f t="shared" ref="J37:J72" si="3">I37+I37*H37*0.01</f>
        <v>0</v>
      </c>
      <c r="K37" s="146">
        <f t="shared" ref="K37:K72" si="4">G37*I37</f>
        <v>0</v>
      </c>
      <c r="L37" s="224">
        <f t="shared" ref="L37:L72" si="5">G37*J37</f>
        <v>0</v>
      </c>
    </row>
    <row r="38" spans="1:12" ht="39.9" customHeight="1" x14ac:dyDescent="0.3">
      <c r="A38" s="37">
        <v>28</v>
      </c>
      <c r="B38" s="38" t="s">
        <v>111</v>
      </c>
      <c r="C38" s="135"/>
      <c r="D38" s="135"/>
      <c r="E38" s="135"/>
      <c r="F38" s="39" t="s">
        <v>15</v>
      </c>
      <c r="G38" s="282">
        <v>80</v>
      </c>
      <c r="H38" s="223"/>
      <c r="I38" s="139"/>
      <c r="J38" s="146">
        <f t="shared" si="3"/>
        <v>0</v>
      </c>
      <c r="K38" s="146">
        <f t="shared" si="4"/>
        <v>0</v>
      </c>
      <c r="L38" s="224">
        <f t="shared" si="5"/>
        <v>0</v>
      </c>
    </row>
    <row r="39" spans="1:12" ht="18.75" customHeight="1" x14ac:dyDescent="0.3">
      <c r="A39" s="37">
        <v>29</v>
      </c>
      <c r="B39" s="38" t="s">
        <v>112</v>
      </c>
      <c r="C39" s="135"/>
      <c r="D39" s="135"/>
      <c r="E39" s="135"/>
      <c r="F39" s="39" t="s">
        <v>15</v>
      </c>
      <c r="G39" s="282">
        <v>500</v>
      </c>
      <c r="H39" s="223"/>
      <c r="I39" s="139"/>
      <c r="J39" s="146">
        <f t="shared" si="3"/>
        <v>0</v>
      </c>
      <c r="K39" s="146">
        <f t="shared" si="4"/>
        <v>0</v>
      </c>
      <c r="L39" s="224">
        <f t="shared" si="5"/>
        <v>0</v>
      </c>
    </row>
    <row r="40" spans="1:12" ht="35.1" customHeight="1" x14ac:dyDescent="0.3">
      <c r="A40" s="37">
        <v>30</v>
      </c>
      <c r="B40" s="38" t="s">
        <v>143</v>
      </c>
      <c r="C40" s="135"/>
      <c r="D40" s="135"/>
      <c r="E40" s="135"/>
      <c r="F40" s="39" t="s">
        <v>15</v>
      </c>
      <c r="G40" s="282">
        <v>40</v>
      </c>
      <c r="H40" s="223"/>
      <c r="I40" s="139"/>
      <c r="J40" s="146">
        <f t="shared" si="3"/>
        <v>0</v>
      </c>
      <c r="K40" s="146">
        <f t="shared" si="4"/>
        <v>0</v>
      </c>
      <c r="L40" s="224">
        <f t="shared" si="5"/>
        <v>0</v>
      </c>
    </row>
    <row r="41" spans="1:12" ht="24" customHeight="1" x14ac:dyDescent="0.3">
      <c r="A41" s="37">
        <v>31</v>
      </c>
      <c r="B41" s="38" t="s">
        <v>113</v>
      </c>
      <c r="C41" s="135"/>
      <c r="D41" s="135"/>
      <c r="E41" s="135"/>
      <c r="F41" s="39" t="s">
        <v>15</v>
      </c>
      <c r="G41" s="282">
        <v>24000</v>
      </c>
      <c r="H41" s="223"/>
      <c r="I41" s="139"/>
      <c r="J41" s="146">
        <f t="shared" si="3"/>
        <v>0</v>
      </c>
      <c r="K41" s="146">
        <f t="shared" si="4"/>
        <v>0</v>
      </c>
      <c r="L41" s="224">
        <f t="shared" si="5"/>
        <v>0</v>
      </c>
    </row>
    <row r="42" spans="1:12" x14ac:dyDescent="0.3">
      <c r="A42" s="37">
        <v>32</v>
      </c>
      <c r="B42" s="38" t="s">
        <v>114</v>
      </c>
      <c r="C42" s="135"/>
      <c r="D42" s="135"/>
      <c r="E42" s="135"/>
      <c r="F42" s="39" t="s">
        <v>15</v>
      </c>
      <c r="G42" s="282">
        <v>20</v>
      </c>
      <c r="H42" s="223"/>
      <c r="I42" s="139"/>
      <c r="J42" s="146">
        <f t="shared" si="3"/>
        <v>0</v>
      </c>
      <c r="K42" s="146">
        <f t="shared" si="4"/>
        <v>0</v>
      </c>
      <c r="L42" s="224">
        <f t="shared" si="5"/>
        <v>0</v>
      </c>
    </row>
    <row r="43" spans="1:12" ht="21.6" x14ac:dyDescent="0.3">
      <c r="A43" s="37">
        <v>33</v>
      </c>
      <c r="B43" s="38" t="s">
        <v>268</v>
      </c>
      <c r="C43" s="135"/>
      <c r="D43" s="135"/>
      <c r="E43" s="135"/>
      <c r="F43" s="39" t="s">
        <v>163</v>
      </c>
      <c r="G43" s="282">
        <v>260</v>
      </c>
      <c r="H43" s="223"/>
      <c r="I43" s="139"/>
      <c r="J43" s="146">
        <f t="shared" si="3"/>
        <v>0</v>
      </c>
      <c r="K43" s="146">
        <f t="shared" si="4"/>
        <v>0</v>
      </c>
      <c r="L43" s="224">
        <f t="shared" si="5"/>
        <v>0</v>
      </c>
    </row>
    <row r="44" spans="1:12" ht="20.25" customHeight="1" x14ac:dyDescent="0.3">
      <c r="A44" s="37">
        <v>34</v>
      </c>
      <c r="B44" s="188" t="s">
        <v>286</v>
      </c>
      <c r="C44" s="135"/>
      <c r="D44" s="135"/>
      <c r="E44" s="135"/>
      <c r="F44" s="39" t="s">
        <v>15</v>
      </c>
      <c r="G44" s="282">
        <v>400</v>
      </c>
      <c r="H44" s="223"/>
      <c r="I44" s="139"/>
      <c r="J44" s="146">
        <f t="shared" si="3"/>
        <v>0</v>
      </c>
      <c r="K44" s="146">
        <f t="shared" si="4"/>
        <v>0</v>
      </c>
      <c r="L44" s="224">
        <f t="shared" si="5"/>
        <v>0</v>
      </c>
    </row>
    <row r="45" spans="1:12" ht="19.5" customHeight="1" x14ac:dyDescent="0.3">
      <c r="A45" s="37">
        <v>35</v>
      </c>
      <c r="B45" s="188" t="s">
        <v>284</v>
      </c>
      <c r="C45" s="135"/>
      <c r="D45" s="135"/>
      <c r="E45" s="135"/>
      <c r="F45" s="39" t="s">
        <v>15</v>
      </c>
      <c r="G45" s="282">
        <v>200</v>
      </c>
      <c r="H45" s="223"/>
      <c r="I45" s="139"/>
      <c r="J45" s="146">
        <f t="shared" si="3"/>
        <v>0</v>
      </c>
      <c r="K45" s="146">
        <f t="shared" si="4"/>
        <v>0</v>
      </c>
      <c r="L45" s="224">
        <f t="shared" si="5"/>
        <v>0</v>
      </c>
    </row>
    <row r="46" spans="1:12" ht="35.1" customHeight="1" x14ac:dyDescent="0.3">
      <c r="A46" s="37">
        <v>36</v>
      </c>
      <c r="B46" s="189" t="s">
        <v>142</v>
      </c>
      <c r="C46" s="135"/>
      <c r="D46" s="135"/>
      <c r="E46" s="135"/>
      <c r="F46" s="39" t="s">
        <v>15</v>
      </c>
      <c r="G46" s="282">
        <v>1200</v>
      </c>
      <c r="H46" s="223"/>
      <c r="I46" s="139"/>
      <c r="J46" s="146">
        <f t="shared" si="3"/>
        <v>0</v>
      </c>
      <c r="K46" s="146">
        <f t="shared" si="4"/>
        <v>0</v>
      </c>
      <c r="L46" s="224">
        <f t="shared" si="5"/>
        <v>0</v>
      </c>
    </row>
    <row r="47" spans="1:12" ht="22.5" customHeight="1" x14ac:dyDescent="0.3">
      <c r="A47" s="37">
        <v>37</v>
      </c>
      <c r="B47" s="42" t="s">
        <v>294</v>
      </c>
      <c r="C47" s="135"/>
      <c r="D47" s="135"/>
      <c r="E47" s="135"/>
      <c r="F47" s="39" t="s">
        <v>15</v>
      </c>
      <c r="G47" s="282">
        <v>40</v>
      </c>
      <c r="H47" s="223"/>
      <c r="I47" s="139"/>
      <c r="J47" s="146">
        <f t="shared" si="3"/>
        <v>0</v>
      </c>
      <c r="K47" s="146">
        <f t="shared" si="4"/>
        <v>0</v>
      </c>
      <c r="L47" s="224">
        <f t="shared" si="5"/>
        <v>0</v>
      </c>
    </row>
    <row r="48" spans="1:12" ht="35.1" customHeight="1" x14ac:dyDescent="0.3">
      <c r="A48" s="37">
        <v>38</v>
      </c>
      <c r="B48" s="38" t="s">
        <v>287</v>
      </c>
      <c r="C48" s="135"/>
      <c r="D48" s="135"/>
      <c r="E48" s="135"/>
      <c r="F48" s="39" t="s">
        <v>15</v>
      </c>
      <c r="G48" s="282">
        <v>80</v>
      </c>
      <c r="H48" s="223"/>
      <c r="I48" s="139"/>
      <c r="J48" s="146">
        <f t="shared" si="3"/>
        <v>0</v>
      </c>
      <c r="K48" s="146">
        <f t="shared" si="4"/>
        <v>0</v>
      </c>
      <c r="L48" s="224">
        <f t="shared" si="5"/>
        <v>0</v>
      </c>
    </row>
    <row r="49" spans="1:12" ht="27" customHeight="1" x14ac:dyDescent="0.3">
      <c r="A49" s="37">
        <v>39</v>
      </c>
      <c r="B49" s="38" t="s">
        <v>348</v>
      </c>
      <c r="C49" s="135"/>
      <c r="D49" s="135"/>
      <c r="E49" s="135"/>
      <c r="F49" s="39" t="s">
        <v>15</v>
      </c>
      <c r="G49" s="282">
        <v>560</v>
      </c>
      <c r="H49" s="136"/>
      <c r="I49" s="139"/>
      <c r="J49" s="146">
        <f t="shared" si="3"/>
        <v>0</v>
      </c>
      <c r="K49" s="146">
        <f t="shared" si="4"/>
        <v>0</v>
      </c>
      <c r="L49" s="224">
        <f t="shared" si="5"/>
        <v>0</v>
      </c>
    </row>
    <row r="50" spans="1:12" ht="69.900000000000006" customHeight="1" x14ac:dyDescent="0.3">
      <c r="A50" s="37">
        <v>40</v>
      </c>
      <c r="B50" s="38" t="s">
        <v>164</v>
      </c>
      <c r="C50" s="135"/>
      <c r="D50" s="135"/>
      <c r="E50" s="135"/>
      <c r="F50" s="39" t="s">
        <v>15</v>
      </c>
      <c r="G50" s="282">
        <v>24</v>
      </c>
      <c r="H50" s="223"/>
      <c r="I50" s="139"/>
      <c r="J50" s="146">
        <f t="shared" si="3"/>
        <v>0</v>
      </c>
      <c r="K50" s="146">
        <f t="shared" si="4"/>
        <v>0</v>
      </c>
      <c r="L50" s="224">
        <f t="shared" si="5"/>
        <v>0</v>
      </c>
    </row>
    <row r="51" spans="1:12" x14ac:dyDescent="0.3">
      <c r="A51" s="37">
        <v>41</v>
      </c>
      <c r="B51" s="38" t="s">
        <v>165</v>
      </c>
      <c r="C51" s="135"/>
      <c r="D51" s="135"/>
      <c r="E51" s="135"/>
      <c r="F51" s="39" t="s">
        <v>15</v>
      </c>
      <c r="G51" s="282">
        <v>4</v>
      </c>
      <c r="H51" s="223"/>
      <c r="I51" s="139"/>
      <c r="J51" s="146">
        <f t="shared" si="3"/>
        <v>0</v>
      </c>
      <c r="K51" s="146">
        <f t="shared" si="4"/>
        <v>0</v>
      </c>
      <c r="L51" s="224">
        <f t="shared" si="5"/>
        <v>0</v>
      </c>
    </row>
    <row r="52" spans="1:12" ht="12" customHeight="1" x14ac:dyDescent="0.3">
      <c r="A52" s="37">
        <v>42</v>
      </c>
      <c r="B52" s="38" t="s">
        <v>285</v>
      </c>
      <c r="C52" s="135"/>
      <c r="D52" s="135"/>
      <c r="E52" s="135"/>
      <c r="F52" s="39" t="s">
        <v>15</v>
      </c>
      <c r="G52" s="282">
        <v>3000</v>
      </c>
      <c r="H52" s="223"/>
      <c r="I52" s="139"/>
      <c r="J52" s="146">
        <f t="shared" si="3"/>
        <v>0</v>
      </c>
      <c r="K52" s="146">
        <f t="shared" si="4"/>
        <v>0</v>
      </c>
      <c r="L52" s="224">
        <f t="shared" si="5"/>
        <v>0</v>
      </c>
    </row>
    <row r="53" spans="1:12" ht="16.5" customHeight="1" x14ac:dyDescent="0.3">
      <c r="A53" s="37">
        <v>43</v>
      </c>
      <c r="B53" s="38" t="s">
        <v>293</v>
      </c>
      <c r="C53" s="135"/>
      <c r="D53" s="135"/>
      <c r="E53" s="135"/>
      <c r="F53" s="39" t="s">
        <v>15</v>
      </c>
      <c r="G53" s="282">
        <v>40</v>
      </c>
      <c r="H53" s="223"/>
      <c r="I53" s="139"/>
      <c r="J53" s="146">
        <f t="shared" si="3"/>
        <v>0</v>
      </c>
      <c r="K53" s="146">
        <f t="shared" si="4"/>
        <v>0</v>
      </c>
      <c r="L53" s="224">
        <f t="shared" si="5"/>
        <v>0</v>
      </c>
    </row>
    <row r="54" spans="1:12" ht="27" customHeight="1" x14ac:dyDescent="0.3">
      <c r="A54" s="37">
        <v>44</v>
      </c>
      <c r="B54" s="38" t="s">
        <v>349</v>
      </c>
      <c r="C54" s="135"/>
      <c r="D54" s="135"/>
      <c r="E54" s="135"/>
      <c r="F54" s="39" t="s">
        <v>15</v>
      </c>
      <c r="G54" s="282">
        <v>160</v>
      </c>
      <c r="H54" s="136"/>
      <c r="I54" s="139"/>
      <c r="J54" s="146">
        <f t="shared" si="3"/>
        <v>0</v>
      </c>
      <c r="K54" s="146">
        <f t="shared" si="4"/>
        <v>0</v>
      </c>
      <c r="L54" s="224">
        <f t="shared" si="5"/>
        <v>0</v>
      </c>
    </row>
    <row r="55" spans="1:12" ht="26.25" customHeight="1" x14ac:dyDescent="0.3">
      <c r="A55" s="37">
        <v>45</v>
      </c>
      <c r="B55" s="38" t="s">
        <v>366</v>
      </c>
      <c r="C55" s="135"/>
      <c r="D55" s="135"/>
      <c r="E55" s="135"/>
      <c r="F55" s="39" t="s">
        <v>15</v>
      </c>
      <c r="G55" s="282">
        <v>40</v>
      </c>
      <c r="H55" s="136"/>
      <c r="I55" s="139"/>
      <c r="J55" s="146">
        <f t="shared" si="3"/>
        <v>0</v>
      </c>
      <c r="K55" s="146">
        <f t="shared" si="4"/>
        <v>0</v>
      </c>
      <c r="L55" s="224">
        <f t="shared" si="5"/>
        <v>0</v>
      </c>
    </row>
    <row r="56" spans="1:12" ht="24" customHeight="1" x14ac:dyDescent="0.3">
      <c r="A56" s="37">
        <v>46</v>
      </c>
      <c r="B56" s="38" t="s">
        <v>278</v>
      </c>
      <c r="C56" s="135"/>
      <c r="D56" s="135"/>
      <c r="E56" s="135"/>
      <c r="F56" s="39" t="s">
        <v>15</v>
      </c>
      <c r="G56" s="282">
        <v>16</v>
      </c>
      <c r="H56" s="223"/>
      <c r="I56" s="139"/>
      <c r="J56" s="146">
        <f t="shared" si="3"/>
        <v>0</v>
      </c>
      <c r="K56" s="146">
        <f t="shared" si="4"/>
        <v>0</v>
      </c>
      <c r="L56" s="224">
        <f t="shared" si="5"/>
        <v>0</v>
      </c>
    </row>
    <row r="57" spans="1:12" ht="21.6" x14ac:dyDescent="0.3">
      <c r="A57" s="37">
        <v>47</v>
      </c>
      <c r="B57" s="38" t="s">
        <v>277</v>
      </c>
      <c r="C57" s="135"/>
      <c r="D57" s="135"/>
      <c r="E57" s="135"/>
      <c r="F57" s="39" t="s">
        <v>15</v>
      </c>
      <c r="G57" s="282">
        <v>16</v>
      </c>
      <c r="H57" s="223"/>
      <c r="I57" s="139"/>
      <c r="J57" s="146">
        <f t="shared" si="3"/>
        <v>0</v>
      </c>
      <c r="K57" s="146">
        <f t="shared" si="4"/>
        <v>0</v>
      </c>
      <c r="L57" s="224">
        <f t="shared" si="5"/>
        <v>0</v>
      </c>
    </row>
    <row r="58" spans="1:12" ht="25.5" customHeight="1" x14ac:dyDescent="0.3">
      <c r="A58" s="37">
        <v>48</v>
      </c>
      <c r="B58" s="38" t="s">
        <v>279</v>
      </c>
      <c r="C58" s="135"/>
      <c r="D58" s="135"/>
      <c r="E58" s="135"/>
      <c r="F58" s="39" t="s">
        <v>15</v>
      </c>
      <c r="G58" s="282">
        <v>80</v>
      </c>
      <c r="H58" s="223"/>
      <c r="I58" s="139"/>
      <c r="J58" s="146">
        <f t="shared" si="3"/>
        <v>0</v>
      </c>
      <c r="K58" s="146">
        <f t="shared" si="4"/>
        <v>0</v>
      </c>
      <c r="L58" s="224">
        <f t="shared" si="5"/>
        <v>0</v>
      </c>
    </row>
    <row r="59" spans="1:12" ht="26.25" customHeight="1" x14ac:dyDescent="0.3">
      <c r="A59" s="37">
        <v>49</v>
      </c>
      <c r="B59" s="38" t="s">
        <v>280</v>
      </c>
      <c r="C59" s="135"/>
      <c r="D59" s="135"/>
      <c r="E59" s="135"/>
      <c r="F59" s="39" t="s">
        <v>15</v>
      </c>
      <c r="G59" s="282">
        <v>80</v>
      </c>
      <c r="H59" s="223"/>
      <c r="I59" s="139"/>
      <c r="J59" s="146">
        <f t="shared" si="3"/>
        <v>0</v>
      </c>
      <c r="K59" s="146">
        <f t="shared" si="4"/>
        <v>0</v>
      </c>
      <c r="L59" s="224">
        <f t="shared" si="5"/>
        <v>0</v>
      </c>
    </row>
    <row r="60" spans="1:12" ht="13.5" customHeight="1" x14ac:dyDescent="0.3">
      <c r="A60" s="37">
        <v>50</v>
      </c>
      <c r="B60" s="38" t="s">
        <v>283</v>
      </c>
      <c r="C60" s="135"/>
      <c r="D60" s="135"/>
      <c r="E60" s="135"/>
      <c r="F60" s="39"/>
      <c r="G60" s="282">
        <v>8</v>
      </c>
      <c r="H60" s="223"/>
      <c r="I60" s="139"/>
      <c r="J60" s="146">
        <f t="shared" si="3"/>
        <v>0</v>
      </c>
      <c r="K60" s="146">
        <f t="shared" si="4"/>
        <v>0</v>
      </c>
      <c r="L60" s="224">
        <f t="shared" si="5"/>
        <v>0</v>
      </c>
    </row>
    <row r="61" spans="1:12" x14ac:dyDescent="0.3">
      <c r="A61" s="37">
        <v>51</v>
      </c>
      <c r="B61" s="38" t="s">
        <v>281</v>
      </c>
      <c r="C61" s="135"/>
      <c r="D61" s="135"/>
      <c r="E61" s="135"/>
      <c r="F61" s="39" t="s">
        <v>15</v>
      </c>
      <c r="G61" s="282">
        <v>8</v>
      </c>
      <c r="H61" s="223"/>
      <c r="I61" s="139"/>
      <c r="J61" s="146">
        <f t="shared" si="3"/>
        <v>0</v>
      </c>
      <c r="K61" s="146">
        <f t="shared" si="4"/>
        <v>0</v>
      </c>
      <c r="L61" s="224">
        <f t="shared" si="5"/>
        <v>0</v>
      </c>
    </row>
    <row r="62" spans="1:12" x14ac:dyDescent="0.3">
      <c r="A62" s="37">
        <v>52</v>
      </c>
      <c r="B62" s="38" t="s">
        <v>282</v>
      </c>
      <c r="C62" s="135"/>
      <c r="D62" s="135"/>
      <c r="E62" s="135"/>
      <c r="F62" s="39" t="s">
        <v>15</v>
      </c>
      <c r="G62" s="282">
        <v>40</v>
      </c>
      <c r="H62" s="223"/>
      <c r="I62" s="139"/>
      <c r="J62" s="146">
        <f t="shared" si="3"/>
        <v>0</v>
      </c>
      <c r="K62" s="146">
        <f t="shared" si="4"/>
        <v>0</v>
      </c>
      <c r="L62" s="224">
        <f t="shared" si="5"/>
        <v>0</v>
      </c>
    </row>
    <row r="63" spans="1:12" ht="18.75" customHeight="1" x14ac:dyDescent="0.3">
      <c r="A63" s="37">
        <v>53</v>
      </c>
      <c r="B63" s="38" t="s">
        <v>298</v>
      </c>
      <c r="C63" s="135"/>
      <c r="D63" s="135"/>
      <c r="E63" s="135"/>
      <c r="F63" s="39" t="s">
        <v>15</v>
      </c>
      <c r="G63" s="282">
        <v>150</v>
      </c>
      <c r="H63" s="223"/>
      <c r="I63" s="139"/>
      <c r="J63" s="146">
        <f t="shared" si="3"/>
        <v>0</v>
      </c>
      <c r="K63" s="146">
        <f t="shared" si="4"/>
        <v>0</v>
      </c>
      <c r="L63" s="224">
        <f t="shared" si="5"/>
        <v>0</v>
      </c>
    </row>
    <row r="64" spans="1:12" ht="14.25" customHeight="1" x14ac:dyDescent="0.3">
      <c r="A64" s="37">
        <v>54</v>
      </c>
      <c r="B64" s="38" t="s">
        <v>299</v>
      </c>
      <c r="C64" s="135"/>
      <c r="D64" s="135"/>
      <c r="E64" s="135"/>
      <c r="F64" s="39" t="s">
        <v>15</v>
      </c>
      <c r="G64" s="282">
        <v>150</v>
      </c>
      <c r="H64" s="223"/>
      <c r="I64" s="139"/>
      <c r="J64" s="146">
        <f t="shared" si="3"/>
        <v>0</v>
      </c>
      <c r="K64" s="146">
        <f t="shared" si="4"/>
        <v>0</v>
      </c>
      <c r="L64" s="224">
        <f t="shared" si="5"/>
        <v>0</v>
      </c>
    </row>
    <row r="65" spans="1:12" ht="13.5" customHeight="1" x14ac:dyDescent="0.3">
      <c r="A65" s="37">
        <v>55</v>
      </c>
      <c r="B65" s="38" t="s">
        <v>300</v>
      </c>
      <c r="C65" s="135"/>
      <c r="D65" s="135"/>
      <c r="E65" s="135"/>
      <c r="F65" s="39" t="s">
        <v>15</v>
      </c>
      <c r="G65" s="282">
        <v>150</v>
      </c>
      <c r="H65" s="223"/>
      <c r="I65" s="139"/>
      <c r="J65" s="146">
        <f t="shared" si="3"/>
        <v>0</v>
      </c>
      <c r="K65" s="146">
        <f t="shared" si="4"/>
        <v>0</v>
      </c>
      <c r="L65" s="224">
        <f t="shared" si="5"/>
        <v>0</v>
      </c>
    </row>
    <row r="66" spans="1:12" x14ac:dyDescent="0.3">
      <c r="A66" s="37">
        <v>56</v>
      </c>
      <c r="B66" s="38" t="s">
        <v>289</v>
      </c>
      <c r="C66" s="135"/>
      <c r="D66" s="135"/>
      <c r="E66" s="135"/>
      <c r="F66" s="39" t="s">
        <v>15</v>
      </c>
      <c r="G66" s="282">
        <v>8</v>
      </c>
      <c r="H66" s="223"/>
      <c r="I66" s="139"/>
      <c r="J66" s="146">
        <f t="shared" si="3"/>
        <v>0</v>
      </c>
      <c r="K66" s="146">
        <f t="shared" si="4"/>
        <v>0</v>
      </c>
      <c r="L66" s="224">
        <f t="shared" si="5"/>
        <v>0</v>
      </c>
    </row>
    <row r="67" spans="1:12" ht="11.25" customHeight="1" x14ac:dyDescent="0.3">
      <c r="A67" s="37">
        <v>57</v>
      </c>
      <c r="B67" s="38" t="s">
        <v>290</v>
      </c>
      <c r="C67" s="135"/>
      <c r="D67" s="135"/>
      <c r="E67" s="135"/>
      <c r="F67" s="39" t="s">
        <v>15</v>
      </c>
      <c r="G67" s="282">
        <v>20</v>
      </c>
      <c r="H67" s="223"/>
      <c r="I67" s="139"/>
      <c r="J67" s="146">
        <f t="shared" si="3"/>
        <v>0</v>
      </c>
      <c r="K67" s="146">
        <f t="shared" si="4"/>
        <v>0</v>
      </c>
      <c r="L67" s="224">
        <f t="shared" si="5"/>
        <v>0</v>
      </c>
    </row>
    <row r="68" spans="1:12" x14ac:dyDescent="0.3">
      <c r="A68" s="37">
        <v>58</v>
      </c>
      <c r="B68" s="38" t="s">
        <v>288</v>
      </c>
      <c r="C68" s="135"/>
      <c r="D68" s="135"/>
      <c r="E68" s="135"/>
      <c r="F68" s="39" t="s">
        <v>15</v>
      </c>
      <c r="G68" s="282">
        <v>50</v>
      </c>
      <c r="H68" s="223"/>
      <c r="I68" s="139"/>
      <c r="J68" s="146">
        <f t="shared" si="3"/>
        <v>0</v>
      </c>
      <c r="K68" s="146">
        <f t="shared" si="4"/>
        <v>0</v>
      </c>
      <c r="L68" s="224">
        <f t="shared" si="5"/>
        <v>0</v>
      </c>
    </row>
    <row r="69" spans="1:12" ht="24.75" customHeight="1" x14ac:dyDescent="0.3">
      <c r="A69" s="37">
        <v>59</v>
      </c>
      <c r="B69" s="38" t="s">
        <v>350</v>
      </c>
      <c r="C69" s="135"/>
      <c r="D69" s="135"/>
      <c r="E69" s="135"/>
      <c r="F69" s="39" t="s">
        <v>15</v>
      </c>
      <c r="G69" s="282">
        <v>60</v>
      </c>
      <c r="H69" s="136"/>
      <c r="I69" s="139"/>
      <c r="J69" s="146">
        <f t="shared" si="3"/>
        <v>0</v>
      </c>
      <c r="K69" s="146">
        <f t="shared" si="4"/>
        <v>0</v>
      </c>
      <c r="L69" s="224">
        <f t="shared" si="5"/>
        <v>0</v>
      </c>
    </row>
    <row r="70" spans="1:12" ht="21.6" x14ac:dyDescent="0.3">
      <c r="A70" s="37">
        <v>60</v>
      </c>
      <c r="B70" s="38" t="s">
        <v>291</v>
      </c>
      <c r="C70" s="135"/>
      <c r="D70" s="135"/>
      <c r="E70" s="135"/>
      <c r="F70" s="39" t="s">
        <v>15</v>
      </c>
      <c r="G70" s="282">
        <v>12000</v>
      </c>
      <c r="H70" s="223"/>
      <c r="I70" s="139"/>
      <c r="J70" s="146">
        <f t="shared" si="3"/>
        <v>0</v>
      </c>
      <c r="K70" s="146">
        <f t="shared" si="4"/>
        <v>0</v>
      </c>
      <c r="L70" s="224">
        <f t="shared" si="5"/>
        <v>0</v>
      </c>
    </row>
    <row r="71" spans="1:12" ht="22.5" customHeight="1" x14ac:dyDescent="0.3">
      <c r="A71" s="37">
        <v>61</v>
      </c>
      <c r="B71" s="38" t="s">
        <v>292</v>
      </c>
      <c r="C71" s="135"/>
      <c r="D71" s="135"/>
      <c r="E71" s="135"/>
      <c r="F71" s="39" t="s">
        <v>15</v>
      </c>
      <c r="G71" s="282">
        <v>40</v>
      </c>
      <c r="H71" s="223"/>
      <c r="I71" s="139"/>
      <c r="J71" s="146">
        <f t="shared" si="3"/>
        <v>0</v>
      </c>
      <c r="K71" s="146">
        <f t="shared" si="4"/>
        <v>0</v>
      </c>
      <c r="L71" s="224">
        <f t="shared" si="5"/>
        <v>0</v>
      </c>
    </row>
    <row r="72" spans="1:12" ht="14.25" customHeight="1" x14ac:dyDescent="0.3">
      <c r="A72" s="37">
        <v>62</v>
      </c>
      <c r="B72" s="38" t="s">
        <v>296</v>
      </c>
      <c r="C72" s="135"/>
      <c r="D72" s="135"/>
      <c r="E72" s="135"/>
      <c r="F72" s="39" t="s">
        <v>15</v>
      </c>
      <c r="G72" s="282">
        <v>480</v>
      </c>
      <c r="H72" s="223"/>
      <c r="I72" s="139"/>
      <c r="J72" s="146">
        <f t="shared" si="3"/>
        <v>0</v>
      </c>
      <c r="K72" s="146">
        <f t="shared" si="4"/>
        <v>0</v>
      </c>
      <c r="L72" s="224">
        <f t="shared" si="5"/>
        <v>0</v>
      </c>
    </row>
    <row r="73" spans="1:12" s="222" customFormat="1" x14ac:dyDescent="0.3">
      <c r="A73" s="218"/>
      <c r="B73" s="219"/>
      <c r="C73" s="219"/>
      <c r="D73" s="219"/>
      <c r="E73" s="219"/>
      <c r="F73" s="220"/>
      <c r="G73" s="283">
        <f>SUM(G12:G72)</f>
        <v>64144</v>
      </c>
      <c r="H73" s="221"/>
      <c r="I73" s="271"/>
      <c r="J73" s="221"/>
      <c r="K73" s="245">
        <f>SUM(K12:K72)</f>
        <v>0</v>
      </c>
      <c r="L73" s="221">
        <f>SUM(L12:L72)</f>
        <v>0</v>
      </c>
    </row>
    <row r="74" spans="1:12" x14ac:dyDescent="0.3">
      <c r="H74" s="19"/>
      <c r="I74" s="20"/>
      <c r="J74" s="21"/>
      <c r="K74" s="19"/>
      <c r="L74" s="21"/>
    </row>
    <row r="75" spans="1:12" x14ac:dyDescent="0.3">
      <c r="H75" s="19"/>
      <c r="I75" s="72"/>
      <c r="J75" s="72"/>
      <c r="K75" s="72" t="s">
        <v>26</v>
      </c>
      <c r="L75" s="72"/>
    </row>
    <row r="76" spans="1:12" x14ac:dyDescent="0.3">
      <c r="A76" s="50" t="s">
        <v>27</v>
      </c>
      <c r="B76" s="50"/>
      <c r="C76" s="50"/>
      <c r="D76" s="50"/>
      <c r="E76" s="50"/>
      <c r="F76" s="50"/>
      <c r="G76" s="50"/>
      <c r="H76" s="64"/>
      <c r="I76" s="64"/>
      <c r="J76" s="64"/>
      <c r="K76" s="272"/>
      <c r="L76" s="155"/>
    </row>
    <row r="77" spans="1:12" x14ac:dyDescent="0.3">
      <c r="A77" s="50" t="s">
        <v>28</v>
      </c>
      <c r="B77" s="50"/>
      <c r="C77" s="50"/>
      <c r="D77" s="50"/>
      <c r="E77" s="50"/>
      <c r="F77" s="50"/>
      <c r="G77" s="50"/>
      <c r="H77" s="64"/>
      <c r="I77" s="64"/>
      <c r="J77" s="64"/>
      <c r="K77" s="64"/>
      <c r="L77" s="21"/>
    </row>
    <row r="78" spans="1:12" x14ac:dyDescent="0.3">
      <c r="A78" s="50" t="s">
        <v>29</v>
      </c>
      <c r="B78" s="50"/>
      <c r="C78" s="50"/>
      <c r="D78" s="50"/>
      <c r="E78" s="50"/>
      <c r="F78" s="50"/>
      <c r="G78" s="50"/>
      <c r="H78" s="50"/>
      <c r="I78" s="50"/>
      <c r="J78" s="50"/>
      <c r="K78" s="50"/>
    </row>
    <row r="79" spans="1:12" x14ac:dyDescent="0.3">
      <c r="A79" s="50" t="s">
        <v>30</v>
      </c>
      <c r="B79" s="50"/>
      <c r="C79" s="50"/>
      <c r="D79" s="50"/>
      <c r="E79" s="50"/>
      <c r="F79" s="50"/>
      <c r="G79" s="50"/>
      <c r="H79" s="50"/>
      <c r="I79" s="50"/>
      <c r="J79" s="50"/>
      <c r="K79" s="50"/>
    </row>
  </sheetData>
  <pageMargins left="0.7" right="0.7" top="0.75" bottom="0.75" header="0.3" footer="0.3"/>
  <pageSetup paperSize="9" scale="57" fitToHeight="0"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FFFF00"/>
    <pageSetUpPr fitToPage="1"/>
  </sheetPr>
  <dimension ref="A1:M46"/>
  <sheetViews>
    <sheetView topLeftCell="B1" workbookViewId="0">
      <selection activeCell="D19" sqref="D19"/>
    </sheetView>
  </sheetViews>
  <sheetFormatPr defaultColWidth="8.88671875" defaultRowHeight="14.4" x14ac:dyDescent="0.3"/>
  <cols>
    <col min="1" max="1" width="4.6640625" customWidth="1"/>
    <col min="2" max="2" width="42.6640625" style="90" customWidth="1"/>
    <col min="3" max="3" width="20.44140625" style="90" customWidth="1"/>
    <col min="4" max="4" width="23.6640625" customWidth="1"/>
    <col min="5" max="5" width="15" customWidth="1"/>
    <col min="6" max="6" width="6.6640625" customWidth="1"/>
    <col min="7" max="7" width="9.6640625" customWidth="1"/>
    <col min="8" max="8" width="6.109375" customWidth="1"/>
    <col min="9" max="10" width="9.6640625" customWidth="1"/>
    <col min="11" max="13" width="12.6640625" customWidth="1"/>
  </cols>
  <sheetData>
    <row r="1" spans="1:13" ht="15.6" x14ac:dyDescent="0.3">
      <c r="A1" s="1"/>
      <c r="B1" s="247"/>
      <c r="C1" s="247"/>
      <c r="D1" s="2"/>
      <c r="E1" s="2"/>
      <c r="F1" s="3"/>
      <c r="G1" s="3"/>
      <c r="H1" s="4"/>
      <c r="I1" s="5"/>
      <c r="J1" s="5"/>
      <c r="K1" s="5"/>
      <c r="L1" s="6"/>
      <c r="M1" s="6"/>
    </row>
    <row r="2" spans="1:13" ht="15.6" x14ac:dyDescent="0.3">
      <c r="A2" s="1"/>
      <c r="B2" s="247"/>
      <c r="C2" s="247"/>
      <c r="D2" s="2"/>
      <c r="E2" s="2"/>
      <c r="F2" s="3"/>
      <c r="G2" s="3"/>
      <c r="H2" s="4"/>
      <c r="I2" s="5"/>
      <c r="J2" s="5"/>
      <c r="K2" s="5"/>
      <c r="L2" s="6"/>
      <c r="M2" s="6"/>
    </row>
    <row r="3" spans="1:13" ht="15.6" x14ac:dyDescent="0.3">
      <c r="A3" s="1"/>
      <c r="B3" s="247"/>
      <c r="C3" s="247"/>
      <c r="D3" s="2"/>
      <c r="E3" s="2"/>
      <c r="F3" s="1"/>
      <c r="G3" s="1"/>
      <c r="H3" s="11"/>
      <c r="I3" s="12"/>
      <c r="J3" s="12"/>
      <c r="K3" s="12"/>
      <c r="L3" s="13"/>
      <c r="M3" s="13"/>
    </row>
    <row r="4" spans="1:13" ht="15.6" x14ac:dyDescent="0.3">
      <c r="A4" s="1"/>
      <c r="B4" s="247"/>
      <c r="C4" s="247"/>
      <c r="D4" s="2"/>
      <c r="E4" s="2"/>
      <c r="F4" s="1"/>
      <c r="G4" s="1"/>
      <c r="H4" s="11"/>
      <c r="I4" s="12"/>
      <c r="J4" s="12"/>
      <c r="K4" s="12"/>
      <c r="L4" s="13"/>
      <c r="M4" s="13"/>
    </row>
    <row r="5" spans="1:13" x14ac:dyDescent="0.3">
      <c r="A5" s="125" t="s">
        <v>0</v>
      </c>
      <c r="B5" s="147"/>
      <c r="C5" s="248"/>
      <c r="D5" s="80"/>
      <c r="E5" s="80"/>
      <c r="F5" s="250" t="s">
        <v>1</v>
      </c>
      <c r="G5" s="250"/>
      <c r="H5" s="251"/>
      <c r="I5" s="226"/>
      <c r="J5" s="226"/>
      <c r="K5" s="226"/>
      <c r="L5" s="252"/>
      <c r="M5" s="19"/>
    </row>
    <row r="6" spans="1:13" x14ac:dyDescent="0.3">
      <c r="A6" s="14"/>
      <c r="B6" s="247"/>
      <c r="C6" s="247"/>
      <c r="D6" s="18"/>
      <c r="E6" s="18"/>
      <c r="H6" s="59"/>
      <c r="I6" s="20"/>
      <c r="J6" s="20"/>
      <c r="K6" s="20"/>
      <c r="L6" s="21"/>
      <c r="M6" s="21"/>
    </row>
    <row r="7" spans="1:13" ht="17.399999999999999" x14ac:dyDescent="0.3">
      <c r="A7" s="22" t="s">
        <v>2</v>
      </c>
      <c r="B7" s="247"/>
      <c r="C7" s="247"/>
      <c r="D7" s="23"/>
      <c r="E7" s="23"/>
      <c r="F7" s="125" t="s">
        <v>3</v>
      </c>
      <c r="G7" s="125"/>
      <c r="H7" s="27"/>
      <c r="I7" s="25"/>
      <c r="J7" s="25"/>
      <c r="K7" s="25"/>
      <c r="L7" s="26"/>
      <c r="M7" s="26"/>
    </row>
    <row r="8" spans="1:13" ht="17.399999999999999" x14ac:dyDescent="0.3">
      <c r="A8" s="22"/>
      <c r="B8" s="247"/>
      <c r="C8" s="247"/>
      <c r="D8" s="23"/>
      <c r="E8" s="23"/>
      <c r="F8" s="28"/>
      <c r="G8" s="28"/>
      <c r="H8" s="24"/>
      <c r="I8" s="25"/>
      <c r="J8" s="25"/>
      <c r="K8" s="25"/>
      <c r="L8" s="26"/>
      <c r="M8" s="26"/>
    </row>
    <row r="9" spans="1:13" ht="15.6" x14ac:dyDescent="0.3">
      <c r="A9" s="1" t="s">
        <v>121</v>
      </c>
      <c r="B9" s="249"/>
      <c r="C9" s="249"/>
      <c r="D9" s="1"/>
      <c r="E9" s="1"/>
      <c r="F9" s="3"/>
      <c r="G9" s="3"/>
      <c r="H9" s="51"/>
      <c r="I9" s="52"/>
      <c r="J9" s="52"/>
      <c r="K9" s="52"/>
      <c r="L9" s="53"/>
      <c r="M9" s="53"/>
    </row>
    <row r="10" spans="1:13" ht="15.6" x14ac:dyDescent="0.3">
      <c r="A10" s="1"/>
      <c r="B10" s="249"/>
      <c r="C10" s="249"/>
      <c r="D10" s="1"/>
      <c r="E10" s="1"/>
      <c r="F10" s="3"/>
      <c r="G10" s="3"/>
      <c r="H10" s="51"/>
      <c r="I10" s="52"/>
      <c r="J10" s="52"/>
      <c r="K10" s="52"/>
      <c r="L10" s="53"/>
      <c r="M10" s="53"/>
    </row>
    <row r="11" spans="1:13" ht="15.6" x14ac:dyDescent="0.3">
      <c r="A11" s="246"/>
      <c r="B11" s="246"/>
      <c r="C11" s="246"/>
      <c r="D11" s="246"/>
      <c r="E11" s="246"/>
      <c r="F11" s="246"/>
      <c r="G11" s="246"/>
      <c r="H11" s="246"/>
      <c r="I11" s="246"/>
      <c r="J11" s="246"/>
      <c r="K11" s="246"/>
      <c r="L11" s="246"/>
      <c r="M11" s="246"/>
    </row>
    <row r="12" spans="1:13" ht="15.6" x14ac:dyDescent="0.3">
      <c r="A12" s="246"/>
      <c r="B12" s="246"/>
      <c r="C12" s="246"/>
      <c r="D12" s="246"/>
      <c r="E12" s="246"/>
      <c r="F12" s="246"/>
      <c r="G12" s="246" t="s">
        <v>372</v>
      </c>
      <c r="H12" s="246"/>
      <c r="I12" s="246"/>
      <c r="J12" s="246"/>
      <c r="K12" s="246"/>
      <c r="L12" s="246"/>
      <c r="M12" s="246"/>
    </row>
    <row r="13" spans="1:13" ht="53.4" x14ac:dyDescent="0.3">
      <c r="A13" s="31" t="s">
        <v>5</v>
      </c>
      <c r="B13" s="31" t="s">
        <v>71</v>
      </c>
      <c r="C13" s="32" t="s">
        <v>13</v>
      </c>
      <c r="D13" s="32" t="s">
        <v>72</v>
      </c>
      <c r="E13" s="32" t="s">
        <v>73</v>
      </c>
      <c r="F13" s="31" t="s">
        <v>7</v>
      </c>
      <c r="G13" s="31" t="s">
        <v>373</v>
      </c>
      <c r="H13" s="32" t="s">
        <v>8</v>
      </c>
      <c r="I13" s="33" t="s">
        <v>9</v>
      </c>
      <c r="J13" s="81" t="s">
        <v>10</v>
      </c>
      <c r="K13" s="35" t="s">
        <v>11</v>
      </c>
      <c r="L13" s="81" t="s">
        <v>12</v>
      </c>
      <c r="M13" s="261"/>
    </row>
    <row r="14" spans="1:13" ht="42" x14ac:dyDescent="0.3">
      <c r="A14" s="82">
        <v>1</v>
      </c>
      <c r="B14" s="83" t="s">
        <v>74</v>
      </c>
      <c r="C14" s="166"/>
      <c r="D14" s="149"/>
      <c r="E14" s="150"/>
      <c r="F14" s="39" t="s">
        <v>15</v>
      </c>
      <c r="G14" s="284">
        <v>5000</v>
      </c>
      <c r="H14" s="152"/>
      <c r="I14" s="139"/>
      <c r="J14" s="40">
        <f t="shared" ref="J14:J35" si="0">I14+I14*H14*0.01</f>
        <v>0</v>
      </c>
      <c r="K14" s="146">
        <f t="shared" ref="K14:K35" si="1">G14*I14</f>
        <v>0</v>
      </c>
      <c r="L14" s="153">
        <f>J14*G14</f>
        <v>0</v>
      </c>
      <c r="M14" s="262"/>
    </row>
    <row r="15" spans="1:13" ht="113.4" x14ac:dyDescent="0.3">
      <c r="A15" s="82">
        <v>2</v>
      </c>
      <c r="B15" s="83" t="s">
        <v>76</v>
      </c>
      <c r="C15" s="166"/>
      <c r="D15" s="149"/>
      <c r="E15" s="150"/>
      <c r="F15" s="39" t="s">
        <v>15</v>
      </c>
      <c r="G15" s="284">
        <v>3600</v>
      </c>
      <c r="H15" s="152"/>
      <c r="I15" s="139"/>
      <c r="J15" s="40">
        <f t="shared" si="0"/>
        <v>0</v>
      </c>
      <c r="K15" s="146">
        <f t="shared" si="1"/>
        <v>0</v>
      </c>
      <c r="L15" s="153">
        <f t="shared" ref="L15:L35" si="2">J15*G15</f>
        <v>0</v>
      </c>
      <c r="M15" s="262"/>
    </row>
    <row r="16" spans="1:13" ht="133.80000000000001" x14ac:dyDescent="0.3">
      <c r="A16" s="82">
        <v>4</v>
      </c>
      <c r="B16" s="83" t="s">
        <v>297</v>
      </c>
      <c r="C16" s="166"/>
      <c r="D16" s="149"/>
      <c r="E16" s="150"/>
      <c r="F16" s="39" t="s">
        <v>15</v>
      </c>
      <c r="G16" s="284">
        <v>20</v>
      </c>
      <c r="H16" s="152"/>
      <c r="I16" s="139"/>
      <c r="J16" s="40">
        <f t="shared" si="0"/>
        <v>0</v>
      </c>
      <c r="K16" s="146">
        <f t="shared" si="1"/>
        <v>0</v>
      </c>
      <c r="L16" s="153">
        <f t="shared" si="2"/>
        <v>0</v>
      </c>
      <c r="M16" s="262"/>
    </row>
    <row r="17" spans="1:13" ht="72.599999999999994" x14ac:dyDescent="0.3">
      <c r="A17" s="82">
        <v>5</v>
      </c>
      <c r="B17" s="83" t="s">
        <v>240</v>
      </c>
      <c r="C17" s="166"/>
      <c r="D17" s="149"/>
      <c r="E17" s="150"/>
      <c r="F17" s="39" t="s">
        <v>15</v>
      </c>
      <c r="G17" s="284">
        <v>20</v>
      </c>
      <c r="H17" s="152"/>
      <c r="I17" s="139"/>
      <c r="J17" s="40">
        <f t="shared" si="0"/>
        <v>0</v>
      </c>
      <c r="K17" s="146">
        <f t="shared" si="1"/>
        <v>0</v>
      </c>
      <c r="L17" s="153">
        <f t="shared" si="2"/>
        <v>0</v>
      </c>
      <c r="M17" s="262"/>
    </row>
    <row r="18" spans="1:13" ht="93" x14ac:dyDescent="0.3">
      <c r="A18" s="82">
        <v>6</v>
      </c>
      <c r="B18" s="83" t="s">
        <v>241</v>
      </c>
      <c r="C18" s="166"/>
      <c r="D18" s="149"/>
      <c r="E18" s="150"/>
      <c r="F18" s="39" t="s">
        <v>15</v>
      </c>
      <c r="G18" s="284">
        <v>80</v>
      </c>
      <c r="H18" s="152"/>
      <c r="I18" s="139"/>
      <c r="J18" s="40">
        <f t="shared" si="0"/>
        <v>0</v>
      </c>
      <c r="K18" s="146">
        <f t="shared" si="1"/>
        <v>0</v>
      </c>
      <c r="L18" s="153">
        <f t="shared" si="2"/>
        <v>0</v>
      </c>
      <c r="M18" s="262"/>
    </row>
    <row r="19" spans="1:13" ht="174.6" x14ac:dyDescent="0.3">
      <c r="A19" s="82">
        <v>7</v>
      </c>
      <c r="B19" s="83" t="s">
        <v>154</v>
      </c>
      <c r="C19" s="288"/>
      <c r="D19" s="149"/>
      <c r="E19" s="150"/>
      <c r="F19" s="39" t="s">
        <v>308</v>
      </c>
      <c r="G19" s="284">
        <v>8000</v>
      </c>
      <c r="H19" s="152"/>
      <c r="I19" s="139"/>
      <c r="J19" s="40">
        <f t="shared" si="0"/>
        <v>0</v>
      </c>
      <c r="K19" s="146">
        <f t="shared" si="1"/>
        <v>0</v>
      </c>
      <c r="L19" s="153">
        <f t="shared" si="2"/>
        <v>0</v>
      </c>
      <c r="M19" s="262"/>
    </row>
    <row r="20" spans="1:13" ht="144" x14ac:dyDescent="0.3">
      <c r="A20" s="82">
        <v>8</v>
      </c>
      <c r="B20" s="83" t="s">
        <v>307</v>
      </c>
      <c r="C20" s="166"/>
      <c r="D20" s="149"/>
      <c r="E20" s="150"/>
      <c r="F20" s="39" t="s">
        <v>15</v>
      </c>
      <c r="G20" s="284">
        <v>960</v>
      </c>
      <c r="H20" s="152"/>
      <c r="I20" s="139"/>
      <c r="J20" s="40">
        <f t="shared" si="0"/>
        <v>0</v>
      </c>
      <c r="K20" s="146">
        <f t="shared" si="1"/>
        <v>0</v>
      </c>
      <c r="L20" s="153">
        <f t="shared" si="2"/>
        <v>0</v>
      </c>
      <c r="M20" s="262"/>
    </row>
    <row r="21" spans="1:13" ht="103.2" x14ac:dyDescent="0.3">
      <c r="A21" s="82">
        <v>9</v>
      </c>
      <c r="B21" s="83" t="s">
        <v>328</v>
      </c>
      <c r="C21" s="166"/>
      <c r="D21" s="149"/>
      <c r="E21" s="150"/>
      <c r="F21" s="39" t="s">
        <v>304</v>
      </c>
      <c r="G21" s="284">
        <v>480</v>
      </c>
      <c r="H21" s="152"/>
      <c r="I21" s="139"/>
      <c r="J21" s="40">
        <f t="shared" si="0"/>
        <v>0</v>
      </c>
      <c r="K21" s="146">
        <f t="shared" si="1"/>
        <v>0</v>
      </c>
      <c r="L21" s="153">
        <f t="shared" si="2"/>
        <v>0</v>
      </c>
      <c r="M21" s="262"/>
    </row>
    <row r="22" spans="1:13" ht="93" x14ac:dyDescent="0.3">
      <c r="A22" s="82">
        <v>10</v>
      </c>
      <c r="B22" s="83" t="s">
        <v>329</v>
      </c>
      <c r="C22" s="166"/>
      <c r="D22" s="149"/>
      <c r="E22" s="150"/>
      <c r="F22" s="39" t="s">
        <v>163</v>
      </c>
      <c r="G22" s="284">
        <v>1200</v>
      </c>
      <c r="H22" s="152"/>
      <c r="I22" s="139"/>
      <c r="J22" s="40">
        <f t="shared" si="0"/>
        <v>0</v>
      </c>
      <c r="K22" s="146">
        <f t="shared" si="1"/>
        <v>0</v>
      </c>
      <c r="L22" s="153">
        <f t="shared" si="2"/>
        <v>0</v>
      </c>
      <c r="M22" s="262"/>
    </row>
    <row r="23" spans="1:13" ht="123.6" x14ac:dyDescent="0.3">
      <c r="A23" s="82">
        <v>11</v>
      </c>
      <c r="B23" s="83" t="s">
        <v>305</v>
      </c>
      <c r="C23" s="166"/>
      <c r="D23" s="149"/>
      <c r="E23" s="150"/>
      <c r="F23" s="39" t="s">
        <v>304</v>
      </c>
      <c r="G23" s="284">
        <v>1200</v>
      </c>
      <c r="H23" s="152"/>
      <c r="I23" s="139"/>
      <c r="J23" s="40">
        <f t="shared" si="0"/>
        <v>0</v>
      </c>
      <c r="K23" s="146">
        <f t="shared" si="1"/>
        <v>0</v>
      </c>
      <c r="L23" s="153">
        <f t="shared" si="2"/>
        <v>0</v>
      </c>
      <c r="M23" s="262"/>
    </row>
    <row r="24" spans="1:13" ht="62.4" x14ac:dyDescent="0.3">
      <c r="A24" s="82">
        <v>12</v>
      </c>
      <c r="B24" s="83" t="s">
        <v>237</v>
      </c>
      <c r="C24" s="166"/>
      <c r="D24" s="149"/>
      <c r="E24" s="151"/>
      <c r="F24" s="39" t="s">
        <v>15</v>
      </c>
      <c r="G24" s="284">
        <v>120</v>
      </c>
      <c r="H24" s="152"/>
      <c r="I24" s="139"/>
      <c r="J24" s="40">
        <f t="shared" si="0"/>
        <v>0</v>
      </c>
      <c r="K24" s="146">
        <f t="shared" si="1"/>
        <v>0</v>
      </c>
      <c r="L24" s="153">
        <f t="shared" si="2"/>
        <v>0</v>
      </c>
      <c r="M24" s="262"/>
    </row>
    <row r="25" spans="1:13" ht="103.2" x14ac:dyDescent="0.3">
      <c r="A25" s="82">
        <v>13</v>
      </c>
      <c r="B25" s="83" t="s">
        <v>303</v>
      </c>
      <c r="C25" s="166"/>
      <c r="D25" s="149"/>
      <c r="E25" s="150"/>
      <c r="F25" s="39" t="s">
        <v>15</v>
      </c>
      <c r="G25" s="284">
        <v>80</v>
      </c>
      <c r="H25" s="152"/>
      <c r="I25" s="139"/>
      <c r="J25" s="40">
        <f t="shared" si="0"/>
        <v>0</v>
      </c>
      <c r="K25" s="146">
        <f t="shared" si="1"/>
        <v>0</v>
      </c>
      <c r="L25" s="153">
        <f t="shared" si="2"/>
        <v>0</v>
      </c>
      <c r="M25" s="262"/>
    </row>
    <row r="26" spans="1:13" ht="62.4" x14ac:dyDescent="0.3">
      <c r="A26" s="82">
        <v>14</v>
      </c>
      <c r="B26" s="83" t="s">
        <v>302</v>
      </c>
      <c r="C26" s="166"/>
      <c r="D26" s="149"/>
      <c r="E26" s="150"/>
      <c r="F26" s="39" t="s">
        <v>15</v>
      </c>
      <c r="G26" s="284">
        <v>80</v>
      </c>
      <c r="H26" s="152"/>
      <c r="I26" s="139"/>
      <c r="J26" s="40">
        <f t="shared" si="0"/>
        <v>0</v>
      </c>
      <c r="K26" s="146">
        <f t="shared" si="1"/>
        <v>0</v>
      </c>
      <c r="L26" s="153">
        <f t="shared" si="2"/>
        <v>0</v>
      </c>
      <c r="M26" s="262"/>
    </row>
    <row r="27" spans="1:13" ht="72.599999999999994" x14ac:dyDescent="0.3">
      <c r="A27" s="82">
        <v>15</v>
      </c>
      <c r="B27" s="167" t="s">
        <v>301</v>
      </c>
      <c r="C27" s="166"/>
      <c r="D27" s="149"/>
      <c r="E27" s="150"/>
      <c r="F27" s="39" t="s">
        <v>15</v>
      </c>
      <c r="G27" s="284">
        <v>40</v>
      </c>
      <c r="H27" s="152"/>
      <c r="I27" s="139"/>
      <c r="J27" s="40">
        <f t="shared" si="0"/>
        <v>0</v>
      </c>
      <c r="K27" s="146">
        <f t="shared" si="1"/>
        <v>0</v>
      </c>
      <c r="L27" s="153">
        <f t="shared" si="2"/>
        <v>0</v>
      </c>
      <c r="M27" s="262"/>
    </row>
    <row r="28" spans="1:13" ht="184.8" x14ac:dyDescent="0.3">
      <c r="A28" s="82">
        <v>16</v>
      </c>
      <c r="B28" s="83" t="s">
        <v>77</v>
      </c>
      <c r="C28" s="166"/>
      <c r="D28" s="149"/>
      <c r="E28" s="150"/>
      <c r="F28" s="39" t="s">
        <v>15</v>
      </c>
      <c r="G28" s="284">
        <v>40</v>
      </c>
      <c r="H28" s="152"/>
      <c r="I28" s="139"/>
      <c r="J28" s="40">
        <f t="shared" si="0"/>
        <v>0</v>
      </c>
      <c r="K28" s="146">
        <f t="shared" si="1"/>
        <v>0</v>
      </c>
      <c r="L28" s="153">
        <f t="shared" si="2"/>
        <v>0</v>
      </c>
      <c r="M28" s="262"/>
    </row>
    <row r="29" spans="1:13" ht="133.80000000000001" x14ac:dyDescent="0.3">
      <c r="A29" s="82">
        <v>17</v>
      </c>
      <c r="B29" s="84" t="s">
        <v>78</v>
      </c>
      <c r="C29" s="166"/>
      <c r="D29" s="149"/>
      <c r="E29" s="150"/>
      <c r="F29" s="39" t="s">
        <v>15</v>
      </c>
      <c r="G29" s="284">
        <v>20</v>
      </c>
      <c r="H29" s="152"/>
      <c r="I29" s="260"/>
      <c r="J29" s="40">
        <f t="shared" si="0"/>
        <v>0</v>
      </c>
      <c r="K29" s="146">
        <f t="shared" si="1"/>
        <v>0</v>
      </c>
      <c r="L29" s="153">
        <f t="shared" si="2"/>
        <v>0</v>
      </c>
      <c r="M29" s="262"/>
    </row>
    <row r="30" spans="1:13" ht="31.8" x14ac:dyDescent="0.3">
      <c r="A30" s="82">
        <v>18</v>
      </c>
      <c r="B30" s="85" t="s">
        <v>79</v>
      </c>
      <c r="C30" s="166"/>
      <c r="D30" s="149"/>
      <c r="E30" s="150"/>
      <c r="F30" s="39" t="s">
        <v>15</v>
      </c>
      <c r="G30" s="284">
        <v>40</v>
      </c>
      <c r="H30" s="152"/>
      <c r="I30" s="260"/>
      <c r="J30" s="40">
        <f t="shared" si="0"/>
        <v>0</v>
      </c>
      <c r="K30" s="146">
        <f t="shared" si="1"/>
        <v>0</v>
      </c>
      <c r="L30" s="153">
        <f t="shared" si="2"/>
        <v>0</v>
      </c>
      <c r="M30" s="262"/>
    </row>
    <row r="31" spans="1:13" ht="133.80000000000001" x14ac:dyDescent="0.3">
      <c r="A31" s="82">
        <v>21</v>
      </c>
      <c r="B31" s="86" t="s">
        <v>306</v>
      </c>
      <c r="C31" s="166"/>
      <c r="D31" s="149"/>
      <c r="E31" s="150"/>
      <c r="F31" s="39" t="s">
        <v>15</v>
      </c>
      <c r="G31" s="284">
        <v>800</v>
      </c>
      <c r="H31" s="152"/>
      <c r="I31" s="139"/>
      <c r="J31" s="40">
        <f t="shared" si="0"/>
        <v>0</v>
      </c>
      <c r="K31" s="146">
        <f t="shared" si="1"/>
        <v>0</v>
      </c>
      <c r="L31" s="153">
        <f t="shared" si="2"/>
        <v>0</v>
      </c>
      <c r="M31" s="262"/>
    </row>
    <row r="32" spans="1:13" ht="42" x14ac:dyDescent="0.3">
      <c r="A32" s="82">
        <v>24</v>
      </c>
      <c r="B32" s="83" t="s">
        <v>80</v>
      </c>
      <c r="C32" s="166"/>
      <c r="D32" s="149"/>
      <c r="E32" s="150"/>
      <c r="F32" s="39" t="s">
        <v>15</v>
      </c>
      <c r="G32" s="284">
        <v>80</v>
      </c>
      <c r="H32" s="152"/>
      <c r="I32" s="139"/>
      <c r="J32" s="40">
        <f t="shared" si="0"/>
        <v>0</v>
      </c>
      <c r="K32" s="146">
        <f t="shared" si="1"/>
        <v>0</v>
      </c>
      <c r="L32" s="153">
        <f t="shared" si="2"/>
        <v>0</v>
      </c>
      <c r="M32" s="262"/>
    </row>
    <row r="33" spans="1:13" ht="113.4" x14ac:dyDescent="0.3">
      <c r="A33" s="82">
        <v>33</v>
      </c>
      <c r="B33" s="83" t="s">
        <v>153</v>
      </c>
      <c r="C33" s="166"/>
      <c r="D33" s="149"/>
      <c r="E33" s="150"/>
      <c r="F33" s="39" t="s">
        <v>15</v>
      </c>
      <c r="G33" s="284">
        <v>120</v>
      </c>
      <c r="H33" s="152"/>
      <c r="I33" s="139"/>
      <c r="J33" s="40">
        <f t="shared" si="0"/>
        <v>0</v>
      </c>
      <c r="K33" s="146">
        <f t="shared" si="1"/>
        <v>0</v>
      </c>
      <c r="L33" s="153">
        <f t="shared" si="2"/>
        <v>0</v>
      </c>
      <c r="M33" s="262"/>
    </row>
    <row r="34" spans="1:13" ht="21.6" x14ac:dyDescent="0.3">
      <c r="A34" s="82">
        <v>37</v>
      </c>
      <c r="B34" s="86" t="s">
        <v>238</v>
      </c>
      <c r="C34" s="166"/>
      <c r="D34" s="149"/>
      <c r="E34" s="150"/>
      <c r="F34" s="39" t="s">
        <v>15</v>
      </c>
      <c r="G34" s="284">
        <v>40</v>
      </c>
      <c r="H34" s="152"/>
      <c r="I34" s="139"/>
      <c r="J34" s="40">
        <f t="shared" si="0"/>
        <v>0</v>
      </c>
      <c r="K34" s="146">
        <f t="shared" si="1"/>
        <v>0</v>
      </c>
      <c r="L34" s="153">
        <f t="shared" si="2"/>
        <v>0</v>
      </c>
      <c r="M34" s="262"/>
    </row>
    <row r="35" spans="1:13" ht="21.6" x14ac:dyDescent="0.3">
      <c r="A35" s="82">
        <v>38</v>
      </c>
      <c r="B35" s="86" t="s">
        <v>239</v>
      </c>
      <c r="C35" s="166"/>
      <c r="D35" s="149"/>
      <c r="E35" s="150"/>
      <c r="F35" s="39" t="s">
        <v>75</v>
      </c>
      <c r="G35" s="284">
        <v>1200</v>
      </c>
      <c r="H35" s="152"/>
      <c r="I35" s="139"/>
      <c r="J35" s="40">
        <f t="shared" si="0"/>
        <v>0</v>
      </c>
      <c r="K35" s="146">
        <f t="shared" si="1"/>
        <v>0</v>
      </c>
      <c r="L35" s="153">
        <f t="shared" si="2"/>
        <v>0</v>
      </c>
      <c r="M35" s="262"/>
    </row>
    <row r="36" spans="1:13" s="62" customFormat="1" x14ac:dyDescent="0.3">
      <c r="A36" s="87"/>
      <c r="B36" s="88" t="s">
        <v>25</v>
      </c>
      <c r="C36" s="57"/>
      <c r="D36" s="49"/>
      <c r="E36" s="49"/>
      <c r="F36" s="44"/>
      <c r="G36" s="89">
        <f>SUM(G14:G35)</f>
        <v>23220</v>
      </c>
      <c r="H36" s="89"/>
      <c r="I36" s="89"/>
      <c r="J36" s="89"/>
      <c r="K36" s="89">
        <f>SUM(K14:K35)</f>
        <v>0</v>
      </c>
      <c r="L36" s="89">
        <f>SUM(L14:L35)</f>
        <v>0</v>
      </c>
      <c r="M36" s="263"/>
    </row>
    <row r="37" spans="1:13" x14ac:dyDescent="0.3">
      <c r="D37" s="91"/>
      <c r="H37" s="19"/>
      <c r="I37" s="20"/>
      <c r="J37" s="20"/>
      <c r="K37" s="20"/>
      <c r="L37" s="21"/>
      <c r="M37" s="21"/>
    </row>
    <row r="38" spans="1:13" x14ac:dyDescent="0.3">
      <c r="H38" s="19"/>
      <c r="I38" s="72" t="s">
        <v>26</v>
      </c>
      <c r="J38" s="72"/>
      <c r="K38" s="72"/>
      <c r="L38" s="72"/>
      <c r="M38" s="72"/>
    </row>
    <row r="39" spans="1:13" x14ac:dyDescent="0.3">
      <c r="H39" s="19"/>
      <c r="I39" s="92"/>
      <c r="J39" s="92"/>
      <c r="K39" s="92"/>
      <c r="L39" s="93"/>
      <c r="M39" s="264"/>
    </row>
    <row r="40" spans="1:13" x14ac:dyDescent="0.3">
      <c r="A40" s="50" t="s">
        <v>27</v>
      </c>
      <c r="D40" s="50"/>
      <c r="E40" s="50"/>
      <c r="F40" s="50"/>
      <c r="G40" s="50"/>
      <c r="H40" s="64"/>
      <c r="I40" s="64"/>
      <c r="J40" s="64"/>
      <c r="K40" s="64"/>
      <c r="L40" s="64"/>
      <c r="M40" s="64"/>
    </row>
    <row r="41" spans="1:13" x14ac:dyDescent="0.3">
      <c r="A41" s="50" t="s">
        <v>28</v>
      </c>
      <c r="D41" s="50"/>
      <c r="E41" s="50"/>
      <c r="F41" s="50"/>
      <c r="G41" s="50"/>
      <c r="H41" s="64"/>
      <c r="I41" s="64"/>
      <c r="J41" s="64"/>
      <c r="K41" s="64"/>
      <c r="L41" s="64"/>
      <c r="M41" s="64"/>
    </row>
    <row r="42" spans="1:13" x14ac:dyDescent="0.3">
      <c r="A42" s="50" t="s">
        <v>29</v>
      </c>
      <c r="D42" s="50"/>
      <c r="E42" s="50"/>
      <c r="F42" s="50"/>
      <c r="G42" s="50"/>
      <c r="H42" s="64"/>
      <c r="I42" s="64"/>
      <c r="J42" s="64"/>
      <c r="K42" s="64"/>
      <c r="L42" s="64"/>
      <c r="M42" s="64"/>
    </row>
    <row r="43" spans="1:13" x14ac:dyDescent="0.3">
      <c r="A43" s="50" t="s">
        <v>30</v>
      </c>
      <c r="D43" s="50"/>
      <c r="E43" s="50"/>
      <c r="F43" s="50"/>
      <c r="G43" s="50"/>
      <c r="H43" s="64"/>
      <c r="I43" s="64"/>
      <c r="J43" s="64"/>
      <c r="K43" s="64"/>
      <c r="L43" s="64"/>
      <c r="M43" s="64"/>
    </row>
    <row r="44" spans="1:13" s="96" customFormat="1" x14ac:dyDescent="0.3">
      <c r="A44" s="94"/>
      <c r="B44" s="95"/>
      <c r="C44" s="95"/>
      <c r="H44" s="97"/>
      <c r="I44" s="97"/>
      <c r="J44" s="97"/>
      <c r="K44" s="97"/>
      <c r="L44" s="97"/>
      <c r="M44" s="97"/>
    </row>
    <row r="45" spans="1:13" x14ac:dyDescent="0.3">
      <c r="H45" s="59"/>
      <c r="I45" s="59"/>
      <c r="J45" s="59"/>
      <c r="K45" s="59"/>
      <c r="L45" s="59"/>
      <c r="M45" s="59"/>
    </row>
    <row r="46" spans="1:13" x14ac:dyDescent="0.3">
      <c r="H46" s="59"/>
      <c r="I46" s="59"/>
      <c r="J46" s="59"/>
      <c r="K46" s="59"/>
      <c r="L46" s="59"/>
      <c r="M46" s="59"/>
    </row>
  </sheetData>
  <pageMargins left="0.7" right="0.7" top="0.75" bottom="0.75" header="0.3" footer="0.3"/>
  <pageSetup paperSize="9" scale="53" fitToHeight="0"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FFFF00"/>
    <pageSetUpPr fitToPage="1"/>
  </sheetPr>
  <dimension ref="A1:L31"/>
  <sheetViews>
    <sheetView topLeftCell="A19" workbookViewId="0">
      <selection activeCell="E11" sqref="E11"/>
    </sheetView>
  </sheetViews>
  <sheetFormatPr defaultRowHeight="14.4" x14ac:dyDescent="0.3"/>
  <cols>
    <col min="1" max="1" width="4.44140625" customWidth="1"/>
    <col min="2" max="2" width="46.5546875" customWidth="1"/>
    <col min="3" max="3" width="6.6640625" bestFit="1" customWidth="1"/>
    <col min="4" max="4" width="8.33203125" bestFit="1" customWidth="1"/>
    <col min="5" max="5" width="7.44140625" customWidth="1"/>
    <col min="7" max="7" width="10" bestFit="1" customWidth="1"/>
    <col min="8" max="8" width="9.109375" style="237"/>
  </cols>
  <sheetData>
    <row r="1" spans="1:12" ht="15.6" x14ac:dyDescent="0.3">
      <c r="A1" s="1"/>
      <c r="B1" s="200"/>
      <c r="C1" s="2"/>
      <c r="D1" s="2"/>
      <c r="E1" s="2"/>
      <c r="F1" s="3"/>
      <c r="G1" s="4"/>
      <c r="H1" s="6"/>
      <c r="I1" s="6"/>
      <c r="J1" s="6"/>
    </row>
    <row r="2" spans="1:12" ht="15.6" x14ac:dyDescent="0.3">
      <c r="A2" s="1"/>
      <c r="B2" s="200"/>
      <c r="C2" s="2"/>
      <c r="D2" s="2"/>
      <c r="E2" s="2"/>
      <c r="F2" s="3"/>
      <c r="G2" s="4"/>
      <c r="H2" s="6"/>
      <c r="I2" s="6"/>
      <c r="J2" s="6"/>
    </row>
    <row r="3" spans="1:12" ht="15.6" x14ac:dyDescent="0.3">
      <c r="A3" s="1"/>
      <c r="B3" s="200"/>
      <c r="C3" s="2"/>
      <c r="D3" s="2"/>
      <c r="E3" s="2"/>
      <c r="F3" s="1"/>
      <c r="G3" s="11"/>
      <c r="H3" s="13"/>
      <c r="I3" s="13"/>
      <c r="J3" s="13"/>
    </row>
    <row r="4" spans="1:12" ht="15.6" x14ac:dyDescent="0.3">
      <c r="A4" s="1"/>
      <c r="B4" s="200"/>
      <c r="C4" s="2"/>
      <c r="D4" s="2"/>
      <c r="E4" s="2"/>
      <c r="F4" s="1"/>
      <c r="G4" s="11"/>
      <c r="H4" s="13"/>
      <c r="I4" s="13"/>
      <c r="J4" s="13"/>
    </row>
    <row r="5" spans="1:12" x14ac:dyDescent="0.3">
      <c r="A5" s="201" t="s">
        <v>0</v>
      </c>
      <c r="B5" s="268"/>
      <c r="C5" s="80"/>
      <c r="D5" s="80"/>
      <c r="E5" s="80"/>
      <c r="F5" s="127" t="s">
        <v>1</v>
      </c>
      <c r="G5" s="129"/>
      <c r="H5" s="130"/>
      <c r="I5" s="128"/>
      <c r="J5" s="128"/>
      <c r="K5" s="270"/>
      <c r="L5" s="270"/>
    </row>
    <row r="6" spans="1:12" x14ac:dyDescent="0.3">
      <c r="A6" s="14"/>
      <c r="B6" s="200"/>
      <c r="C6" s="18"/>
      <c r="D6" s="18"/>
      <c r="E6" s="18"/>
      <c r="G6" s="19"/>
      <c r="H6" s="21"/>
      <c r="I6" s="21"/>
      <c r="J6" s="21"/>
    </row>
    <row r="7" spans="1:12" ht="17.399999999999999" x14ac:dyDescent="0.3">
      <c r="A7" s="22" t="s">
        <v>2</v>
      </c>
      <c r="B7" s="200"/>
      <c r="C7" s="23"/>
      <c r="D7" s="23"/>
      <c r="E7" s="23"/>
      <c r="F7" s="125" t="s">
        <v>3</v>
      </c>
      <c r="G7" s="24"/>
      <c r="H7" s="26"/>
      <c r="I7" s="26"/>
      <c r="J7" s="26"/>
    </row>
    <row r="8" spans="1:12" ht="17.399999999999999" x14ac:dyDescent="0.3">
      <c r="A8" s="22"/>
      <c r="B8" s="200"/>
      <c r="C8" s="23"/>
      <c r="D8" s="23"/>
      <c r="E8" s="23"/>
      <c r="F8" s="28"/>
      <c r="G8" s="24"/>
      <c r="H8" s="26"/>
      <c r="I8" s="26"/>
      <c r="J8" s="26"/>
    </row>
    <row r="9" spans="1:12" ht="15.6" x14ac:dyDescent="0.3">
      <c r="A9" s="1" t="s">
        <v>167</v>
      </c>
      <c r="B9" s="202"/>
      <c r="C9" s="1"/>
      <c r="D9" s="1"/>
      <c r="E9" s="1"/>
      <c r="F9" s="3"/>
      <c r="G9" s="51"/>
      <c r="H9" s="53"/>
      <c r="I9" s="53"/>
      <c r="J9" s="53"/>
    </row>
    <row r="10" spans="1:12" ht="46.8" x14ac:dyDescent="0.3">
      <c r="A10" s="1"/>
      <c r="B10" s="202"/>
      <c r="C10" s="1"/>
      <c r="D10" s="1"/>
      <c r="E10" s="1"/>
      <c r="F10" s="3"/>
      <c r="G10" s="51" t="s">
        <v>372</v>
      </c>
      <c r="H10" s="53"/>
      <c r="I10" s="53"/>
      <c r="J10" s="53"/>
    </row>
    <row r="11" spans="1:12" ht="53.4" x14ac:dyDescent="0.3">
      <c r="A11" s="203" t="s">
        <v>5</v>
      </c>
      <c r="B11" s="203" t="s">
        <v>6</v>
      </c>
      <c r="C11" s="203" t="s">
        <v>13</v>
      </c>
      <c r="D11" s="203" t="s">
        <v>72</v>
      </c>
      <c r="E11" s="203" t="s">
        <v>73</v>
      </c>
      <c r="F11" s="203" t="s">
        <v>7</v>
      </c>
      <c r="G11" s="31" t="s">
        <v>373</v>
      </c>
      <c r="H11" s="241" t="s">
        <v>8</v>
      </c>
      <c r="I11" s="204" t="s">
        <v>9</v>
      </c>
      <c r="J11" s="205" t="s">
        <v>10</v>
      </c>
      <c r="K11" s="206" t="s">
        <v>11</v>
      </c>
      <c r="L11" s="244" t="s">
        <v>12</v>
      </c>
    </row>
    <row r="12" spans="1:12" ht="158.4" x14ac:dyDescent="0.3">
      <c r="A12" s="232">
        <v>1</v>
      </c>
      <c r="B12" s="208" t="s">
        <v>155</v>
      </c>
      <c r="C12" s="256"/>
      <c r="D12" s="256"/>
      <c r="E12" s="256"/>
      <c r="F12" s="254" t="s">
        <v>15</v>
      </c>
      <c r="G12" s="286">
        <v>292000</v>
      </c>
      <c r="H12" s="257"/>
      <c r="I12" s="258"/>
      <c r="J12" s="255">
        <f t="shared" ref="J12" si="0">I12+(H12*I12*0.01)</f>
        <v>0</v>
      </c>
      <c r="K12" s="210">
        <f t="shared" ref="K12" si="1">G12*I12</f>
        <v>0</v>
      </c>
      <c r="L12" s="259">
        <f t="shared" ref="L12" si="2">G12*J12</f>
        <v>0</v>
      </c>
    </row>
    <row r="13" spans="1:12" ht="158.4" x14ac:dyDescent="0.3">
      <c r="A13" s="233">
        <v>2</v>
      </c>
      <c r="B13" s="208" t="s">
        <v>156</v>
      </c>
      <c r="C13" s="256"/>
      <c r="D13" s="256"/>
      <c r="E13" s="256"/>
      <c r="F13" s="254" t="s">
        <v>15</v>
      </c>
      <c r="G13" s="286">
        <v>1538000</v>
      </c>
      <c r="H13" s="257"/>
      <c r="I13" s="258"/>
      <c r="J13" s="255">
        <f>I13+(H13*I13*0.01)</f>
        <v>0</v>
      </c>
      <c r="K13" s="210">
        <f>G13*I13</f>
        <v>0</v>
      </c>
      <c r="L13" s="259">
        <f>G13*J13</f>
        <v>0</v>
      </c>
    </row>
    <row r="14" spans="1:12" ht="158.4" x14ac:dyDescent="0.3">
      <c r="A14" s="232">
        <v>3</v>
      </c>
      <c r="B14" s="208" t="s">
        <v>157</v>
      </c>
      <c r="C14" s="256"/>
      <c r="D14" s="256"/>
      <c r="E14" s="256"/>
      <c r="F14" s="254" t="s">
        <v>15</v>
      </c>
      <c r="G14" s="286">
        <v>980000</v>
      </c>
      <c r="H14" s="257"/>
      <c r="I14" s="258"/>
      <c r="J14" s="255">
        <f t="shared" ref="J14" si="3">I14+(H14*I14*0.01)</f>
        <v>0</v>
      </c>
      <c r="K14" s="210">
        <f t="shared" ref="K14:K20" si="4">G14*I14</f>
        <v>0</v>
      </c>
      <c r="L14" s="259">
        <f t="shared" ref="L14:L20" si="5">G14*J14</f>
        <v>0</v>
      </c>
    </row>
    <row r="15" spans="1:12" ht="211.2" x14ac:dyDescent="0.3">
      <c r="A15" s="233">
        <v>4</v>
      </c>
      <c r="B15" s="208" t="s">
        <v>158</v>
      </c>
      <c r="C15" s="256"/>
      <c r="D15" s="256"/>
      <c r="E15" s="256"/>
      <c r="F15" s="254"/>
      <c r="G15" s="286">
        <v>16000</v>
      </c>
      <c r="H15" s="257"/>
      <c r="I15" s="258"/>
      <c r="J15" s="255"/>
      <c r="K15" s="210">
        <f t="shared" si="4"/>
        <v>0</v>
      </c>
      <c r="L15" s="259">
        <f t="shared" si="5"/>
        <v>0</v>
      </c>
    </row>
    <row r="16" spans="1:12" ht="211.2" x14ac:dyDescent="0.3">
      <c r="A16" s="232">
        <v>5</v>
      </c>
      <c r="B16" s="208" t="s">
        <v>159</v>
      </c>
      <c r="C16" s="256"/>
      <c r="D16" s="256"/>
      <c r="E16" s="256"/>
      <c r="F16" s="254"/>
      <c r="G16" s="286">
        <v>16000</v>
      </c>
      <c r="H16" s="257"/>
      <c r="I16" s="258"/>
      <c r="J16" s="255"/>
      <c r="K16" s="210">
        <f t="shared" si="4"/>
        <v>0</v>
      </c>
      <c r="L16" s="259">
        <f t="shared" si="5"/>
        <v>0</v>
      </c>
    </row>
    <row r="17" spans="1:12" ht="158.4" x14ac:dyDescent="0.3">
      <c r="A17" s="233">
        <v>6</v>
      </c>
      <c r="B17" s="208" t="s">
        <v>160</v>
      </c>
      <c r="C17" s="256"/>
      <c r="D17" s="256"/>
      <c r="E17" s="256"/>
      <c r="F17" s="254" t="s">
        <v>15</v>
      </c>
      <c r="G17" s="286">
        <v>240000</v>
      </c>
      <c r="H17" s="257"/>
      <c r="I17" s="258"/>
      <c r="J17" s="255">
        <f t="shared" ref="J17:J20" si="6">I17+(H17*I17*0.01)</f>
        <v>0</v>
      </c>
      <c r="K17" s="210">
        <f t="shared" si="4"/>
        <v>0</v>
      </c>
      <c r="L17" s="259">
        <f t="shared" si="5"/>
        <v>0</v>
      </c>
    </row>
    <row r="18" spans="1:12" ht="105.6" x14ac:dyDescent="0.3">
      <c r="A18" s="232">
        <v>7</v>
      </c>
      <c r="B18" s="208" t="s">
        <v>166</v>
      </c>
      <c r="C18" s="256"/>
      <c r="D18" s="256"/>
      <c r="E18" s="256"/>
      <c r="F18" s="254" t="s">
        <v>15</v>
      </c>
      <c r="G18" s="286">
        <v>300</v>
      </c>
      <c r="H18" s="257"/>
      <c r="I18" s="258"/>
      <c r="J18" s="255">
        <f t="shared" si="6"/>
        <v>0</v>
      </c>
      <c r="K18" s="210">
        <f t="shared" si="4"/>
        <v>0</v>
      </c>
      <c r="L18" s="259">
        <f t="shared" si="5"/>
        <v>0</v>
      </c>
    </row>
    <row r="19" spans="1:12" ht="105.6" x14ac:dyDescent="0.3">
      <c r="A19" s="233">
        <v>8</v>
      </c>
      <c r="B19" s="208" t="s">
        <v>161</v>
      </c>
      <c r="C19" s="256"/>
      <c r="D19" s="256"/>
      <c r="E19" s="256"/>
      <c r="F19" s="254" t="s">
        <v>15</v>
      </c>
      <c r="G19" s="286">
        <v>300</v>
      </c>
      <c r="H19" s="257"/>
      <c r="I19" s="258"/>
      <c r="J19" s="255">
        <f t="shared" si="6"/>
        <v>0</v>
      </c>
      <c r="K19" s="210">
        <f t="shared" si="4"/>
        <v>0</v>
      </c>
      <c r="L19" s="259">
        <f t="shared" si="5"/>
        <v>0</v>
      </c>
    </row>
    <row r="20" spans="1:12" ht="105.6" x14ac:dyDescent="0.3">
      <c r="A20" s="232">
        <v>9</v>
      </c>
      <c r="B20" s="208" t="s">
        <v>162</v>
      </c>
      <c r="C20" s="256"/>
      <c r="D20" s="256"/>
      <c r="E20" s="256"/>
      <c r="F20" s="254" t="s">
        <v>15</v>
      </c>
      <c r="G20" s="286">
        <v>120</v>
      </c>
      <c r="H20" s="257"/>
      <c r="I20" s="258"/>
      <c r="J20" s="255">
        <f t="shared" si="6"/>
        <v>0</v>
      </c>
      <c r="K20" s="210">
        <f t="shared" si="4"/>
        <v>0</v>
      </c>
      <c r="L20" s="259">
        <f t="shared" si="5"/>
        <v>0</v>
      </c>
    </row>
    <row r="21" spans="1:12" x14ac:dyDescent="0.3">
      <c r="A21" s="123"/>
      <c r="B21" s="195" t="s">
        <v>25</v>
      </c>
      <c r="C21" s="196"/>
      <c r="D21" s="196"/>
      <c r="E21" s="196"/>
      <c r="F21" s="285"/>
      <c r="G21" s="278">
        <f>SUM(G12:G20)</f>
        <v>3082720</v>
      </c>
      <c r="H21" s="242"/>
      <c r="I21" s="192"/>
      <c r="J21" s="197"/>
      <c r="K21" s="198">
        <f>SUM(K12:K20)</f>
        <v>0</v>
      </c>
      <c r="L21" s="227">
        <f>SUM(L12:L20)</f>
        <v>0</v>
      </c>
    </row>
    <row r="22" spans="1:12" x14ac:dyDescent="0.3">
      <c r="A22" s="50"/>
      <c r="B22" s="50"/>
      <c r="C22" s="50"/>
      <c r="D22" s="50"/>
      <c r="E22" s="50"/>
      <c r="F22" s="50"/>
      <c r="G22" s="64"/>
      <c r="H22" s="238"/>
      <c r="I22" s="64"/>
      <c r="J22" s="64"/>
    </row>
    <row r="23" spans="1:12" x14ac:dyDescent="0.3">
      <c r="A23" s="50"/>
      <c r="B23" s="50"/>
      <c r="C23" s="50"/>
      <c r="D23" s="50"/>
      <c r="E23" s="50"/>
      <c r="F23" s="50"/>
      <c r="G23" s="64"/>
      <c r="H23" s="238"/>
      <c r="I23" s="64"/>
      <c r="J23" s="64"/>
    </row>
    <row r="24" spans="1:12" x14ac:dyDescent="0.3">
      <c r="B24" s="90"/>
      <c r="C24" s="90"/>
      <c r="H24" s="19"/>
      <c r="I24" s="72" t="s">
        <v>26</v>
      </c>
      <c r="J24" s="72"/>
      <c r="K24" s="72"/>
      <c r="L24" s="72"/>
    </row>
    <row r="25" spans="1:12" x14ac:dyDescent="0.3">
      <c r="B25" s="90"/>
      <c r="C25" s="90"/>
      <c r="H25" s="19"/>
      <c r="I25" s="92"/>
      <c r="J25" s="92"/>
      <c r="K25" s="92"/>
      <c r="L25" s="93"/>
    </row>
    <row r="26" spans="1:12" x14ac:dyDescent="0.3">
      <c r="A26" s="50" t="s">
        <v>27</v>
      </c>
      <c r="B26" s="90"/>
      <c r="C26" s="90"/>
      <c r="D26" s="50"/>
      <c r="E26" s="50"/>
      <c r="F26" s="50"/>
      <c r="G26" s="50"/>
      <c r="H26" s="64"/>
      <c r="I26" s="64"/>
      <c r="J26" s="64"/>
      <c r="K26" s="64"/>
      <c r="L26" s="64"/>
    </row>
    <row r="27" spans="1:12" x14ac:dyDescent="0.3">
      <c r="A27" s="50" t="s">
        <v>28</v>
      </c>
      <c r="B27" s="90"/>
      <c r="C27" s="90"/>
      <c r="D27" s="50"/>
      <c r="E27" s="50"/>
      <c r="F27" s="50"/>
      <c r="G27" s="50"/>
      <c r="H27" s="64"/>
      <c r="I27" s="64"/>
      <c r="J27" s="64"/>
      <c r="K27" s="64"/>
      <c r="L27" s="64"/>
    </row>
    <row r="28" spans="1:12" x14ac:dyDescent="0.3">
      <c r="A28" s="50" t="s">
        <v>29</v>
      </c>
      <c r="B28" s="90"/>
      <c r="C28" s="90"/>
      <c r="D28" s="50"/>
      <c r="E28" s="50"/>
      <c r="F28" s="50"/>
      <c r="G28" s="50"/>
      <c r="H28" s="64"/>
      <c r="I28" s="64"/>
      <c r="J28" s="64"/>
      <c r="K28" s="64"/>
      <c r="L28" s="64"/>
    </row>
    <row r="29" spans="1:12" x14ac:dyDescent="0.3">
      <c r="A29" s="50" t="s">
        <v>30</v>
      </c>
      <c r="B29" s="90"/>
      <c r="C29" s="90"/>
      <c r="D29" s="50"/>
      <c r="E29" s="50"/>
      <c r="F29" s="50"/>
      <c r="G29" s="50"/>
      <c r="H29" s="64"/>
      <c r="I29" s="64"/>
      <c r="J29" s="64"/>
      <c r="K29" s="64"/>
      <c r="L29" s="64"/>
    </row>
    <row r="30" spans="1:12" x14ac:dyDescent="0.3">
      <c r="A30" s="50"/>
      <c r="C30" s="50"/>
      <c r="D30" s="50"/>
      <c r="E30" s="50"/>
      <c r="F30" s="50"/>
      <c r="G30" s="64"/>
      <c r="H30" s="238"/>
      <c r="I30" s="64"/>
      <c r="J30" s="64"/>
    </row>
    <row r="31" spans="1:12" x14ac:dyDescent="0.3">
      <c r="A31" s="50"/>
    </row>
  </sheetData>
  <pageMargins left="0.7" right="0.7" top="0.75" bottom="0.75" header="0.3" footer="0.3"/>
  <pageSetup paperSize="9" scale="53" fitToHeight="0"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FFFF00"/>
    <pageSetUpPr fitToPage="1"/>
  </sheetPr>
  <dimension ref="A1:M37"/>
  <sheetViews>
    <sheetView topLeftCell="A2" zoomScale="92" zoomScaleNormal="112" workbookViewId="0">
      <selection activeCell="D5" sqref="D5"/>
    </sheetView>
  </sheetViews>
  <sheetFormatPr defaultRowHeight="14.4" x14ac:dyDescent="0.3"/>
  <cols>
    <col min="1" max="1" width="4.44140625" customWidth="1"/>
    <col min="2" max="2" width="41.33203125" customWidth="1"/>
    <col min="3" max="3" width="8.44140625" bestFit="1" customWidth="1"/>
    <col min="4" max="4" width="10.77734375" customWidth="1"/>
    <col min="5" max="5" width="8.6640625" bestFit="1" customWidth="1"/>
    <col min="8" max="8" width="9.109375" style="222"/>
    <col min="9" max="9" width="9.109375" style="237"/>
  </cols>
  <sheetData>
    <row r="1" spans="1:13" ht="15.6" x14ac:dyDescent="0.3">
      <c r="A1" s="1"/>
      <c r="B1" s="200"/>
      <c r="C1" s="2"/>
      <c r="D1" s="2"/>
      <c r="E1" s="2"/>
      <c r="F1" s="3"/>
      <c r="G1" s="4"/>
      <c r="I1" s="6"/>
      <c r="J1" s="6"/>
    </row>
    <row r="2" spans="1:13" ht="15.6" x14ac:dyDescent="0.3">
      <c r="A2" s="1"/>
      <c r="B2" s="200"/>
      <c r="C2" s="2"/>
      <c r="D2" s="2"/>
      <c r="E2" s="2"/>
      <c r="F2" s="3"/>
      <c r="G2" s="4"/>
      <c r="I2" s="6"/>
      <c r="J2" s="6"/>
    </row>
    <row r="3" spans="1:13" ht="15.6" x14ac:dyDescent="0.3">
      <c r="A3" s="1"/>
      <c r="B3" s="200"/>
      <c r="C3" s="2"/>
      <c r="D3" s="2"/>
      <c r="E3" s="2"/>
      <c r="F3" s="1"/>
      <c r="G3" s="11"/>
      <c r="I3" s="13"/>
      <c r="J3" s="13"/>
    </row>
    <row r="4" spans="1:13" ht="15.6" x14ac:dyDescent="0.3">
      <c r="A4" s="1"/>
      <c r="B4" s="200"/>
      <c r="C4" s="2"/>
      <c r="D4" s="2"/>
      <c r="E4" s="2"/>
      <c r="F4" s="1"/>
      <c r="G4" s="11"/>
      <c r="I4" s="13"/>
      <c r="J4" s="13"/>
    </row>
    <row r="5" spans="1:13" x14ac:dyDescent="0.3">
      <c r="A5" s="201" t="s">
        <v>0</v>
      </c>
      <c r="B5" s="268"/>
      <c r="C5" s="80"/>
      <c r="D5" s="80"/>
      <c r="E5" s="80"/>
      <c r="F5" s="127" t="s">
        <v>1</v>
      </c>
      <c r="G5" s="129"/>
      <c r="H5" s="269"/>
      <c r="I5" s="130"/>
      <c r="J5" s="128"/>
      <c r="K5" s="270"/>
      <c r="L5" s="270"/>
      <c r="M5" s="59"/>
    </row>
    <row r="6" spans="1:13" x14ac:dyDescent="0.3">
      <c r="A6" s="14"/>
      <c r="B6" s="200"/>
      <c r="C6" s="18"/>
      <c r="D6" s="18"/>
      <c r="E6" s="18"/>
      <c r="G6" s="19"/>
      <c r="I6" s="21"/>
      <c r="J6" s="21"/>
    </row>
    <row r="7" spans="1:13" ht="17.399999999999999" x14ac:dyDescent="0.3">
      <c r="A7" s="22" t="s">
        <v>2</v>
      </c>
      <c r="B7" s="200"/>
      <c r="C7" s="23"/>
      <c r="D7" s="23"/>
      <c r="E7" s="23"/>
      <c r="F7" s="125" t="s">
        <v>3</v>
      </c>
      <c r="G7" s="24"/>
      <c r="I7" s="26"/>
      <c r="J7" s="26"/>
    </row>
    <row r="8" spans="1:13" ht="17.399999999999999" x14ac:dyDescent="0.3">
      <c r="A8" s="22"/>
      <c r="B8" s="200"/>
      <c r="C8" s="23"/>
      <c r="D8" s="23"/>
      <c r="E8" s="23"/>
      <c r="F8" s="28"/>
      <c r="G8" s="24"/>
      <c r="I8" s="26"/>
      <c r="J8" s="26"/>
    </row>
    <row r="9" spans="1:13" ht="15.6" x14ac:dyDescent="0.3">
      <c r="A9" s="1" t="s">
        <v>365</v>
      </c>
      <c r="B9" s="202"/>
      <c r="C9" s="1"/>
      <c r="D9" s="1"/>
      <c r="E9" s="1"/>
      <c r="F9" s="3"/>
      <c r="G9" s="51"/>
      <c r="I9" s="53"/>
      <c r="J9" s="53"/>
    </row>
    <row r="10" spans="1:13" ht="62.4" x14ac:dyDescent="0.3">
      <c r="A10" s="1"/>
      <c r="B10" s="202"/>
      <c r="C10" s="1"/>
      <c r="D10" s="1"/>
      <c r="E10" s="1"/>
      <c r="F10" s="3"/>
      <c r="G10" s="51" t="s">
        <v>372</v>
      </c>
      <c r="I10" s="53"/>
      <c r="J10" s="53"/>
    </row>
    <row r="11" spans="1:13" ht="53.4" x14ac:dyDescent="0.3">
      <c r="A11" s="203" t="s">
        <v>5</v>
      </c>
      <c r="B11" s="203" t="s">
        <v>6</v>
      </c>
      <c r="C11" s="203" t="s">
        <v>13</v>
      </c>
      <c r="D11" s="203" t="s">
        <v>72</v>
      </c>
      <c r="E11" s="203" t="s">
        <v>73</v>
      </c>
      <c r="F11" s="203" t="s">
        <v>7</v>
      </c>
      <c r="G11" s="289" t="s">
        <v>373</v>
      </c>
      <c r="H11" s="239" t="s">
        <v>8</v>
      </c>
      <c r="I11" s="205" t="s">
        <v>9</v>
      </c>
      <c r="J11" s="205" t="s">
        <v>10</v>
      </c>
      <c r="K11" s="206" t="s">
        <v>11</v>
      </c>
      <c r="L11" s="231" t="s">
        <v>12</v>
      </c>
      <c r="M11" s="207"/>
    </row>
    <row r="12" spans="1:13" ht="211.2" x14ac:dyDescent="0.3">
      <c r="A12" s="211">
        <v>1</v>
      </c>
      <c r="B12" s="212" t="s">
        <v>168</v>
      </c>
      <c r="C12" s="267"/>
      <c r="D12" s="267"/>
      <c r="E12" s="267"/>
      <c r="F12" s="209" t="s">
        <v>15</v>
      </c>
      <c r="G12" s="286">
        <v>80000</v>
      </c>
      <c r="H12" s="266"/>
      <c r="I12" s="257"/>
      <c r="J12" s="40">
        <f t="shared" ref="J12:J23" si="0">I12+I12*H12*0.01</f>
        <v>0</v>
      </c>
      <c r="K12" s="146">
        <f t="shared" ref="K12:K23" si="1">G12*I12</f>
        <v>0</v>
      </c>
      <c r="L12" s="230">
        <f t="shared" ref="L12:L23" si="2">J12*G12</f>
        <v>0</v>
      </c>
      <c r="M12" s="234"/>
    </row>
    <row r="13" spans="1:13" ht="198" x14ac:dyDescent="0.3">
      <c r="A13" s="211">
        <v>2</v>
      </c>
      <c r="B13" s="212" t="s">
        <v>169</v>
      </c>
      <c r="C13" s="267"/>
      <c r="D13" s="267"/>
      <c r="E13" s="267"/>
      <c r="F13" s="209" t="s">
        <v>15</v>
      </c>
      <c r="G13" s="286">
        <v>8000</v>
      </c>
      <c r="H13" s="266"/>
      <c r="I13" s="257"/>
      <c r="J13" s="40">
        <f t="shared" si="0"/>
        <v>0</v>
      </c>
      <c r="K13" s="146">
        <f t="shared" si="1"/>
        <v>0</v>
      </c>
      <c r="L13" s="230">
        <f t="shared" si="2"/>
        <v>0</v>
      </c>
      <c r="M13" s="234"/>
    </row>
    <row r="14" spans="1:13" ht="211.2" x14ac:dyDescent="0.3">
      <c r="A14" s="211">
        <v>3</v>
      </c>
      <c r="B14" s="274" t="s">
        <v>170</v>
      </c>
      <c r="C14" s="267"/>
      <c r="D14" s="267"/>
      <c r="E14" s="267"/>
      <c r="F14" s="209" t="s">
        <v>15</v>
      </c>
      <c r="G14" s="286">
        <v>400</v>
      </c>
      <c r="H14" s="266"/>
      <c r="I14" s="257"/>
      <c r="J14" s="40">
        <f t="shared" si="0"/>
        <v>0</v>
      </c>
      <c r="K14" s="146">
        <f t="shared" si="1"/>
        <v>0</v>
      </c>
      <c r="L14" s="230">
        <f t="shared" si="2"/>
        <v>0</v>
      </c>
      <c r="M14" s="234"/>
    </row>
    <row r="15" spans="1:13" ht="224.4" x14ac:dyDescent="0.3">
      <c r="A15" s="211">
        <v>4</v>
      </c>
      <c r="B15" s="274" t="s">
        <v>171</v>
      </c>
      <c r="C15" s="267"/>
      <c r="D15" s="267"/>
      <c r="E15" s="267"/>
      <c r="F15" s="209"/>
      <c r="G15" s="286">
        <v>1200</v>
      </c>
      <c r="H15" s="266"/>
      <c r="I15" s="257"/>
      <c r="J15" s="40">
        <f t="shared" si="0"/>
        <v>0</v>
      </c>
      <c r="K15" s="146">
        <f t="shared" si="1"/>
        <v>0</v>
      </c>
      <c r="L15" s="230">
        <f t="shared" si="2"/>
        <v>0</v>
      </c>
      <c r="M15" s="234"/>
    </row>
    <row r="16" spans="1:13" ht="224.4" x14ac:dyDescent="0.3">
      <c r="A16" s="211">
        <v>5</v>
      </c>
      <c r="B16" s="212" t="s">
        <v>172</v>
      </c>
      <c r="C16" s="267"/>
      <c r="D16" s="267"/>
      <c r="E16" s="267"/>
      <c r="F16" s="209" t="s">
        <v>15</v>
      </c>
      <c r="G16" s="286">
        <v>12000</v>
      </c>
      <c r="H16" s="266"/>
      <c r="I16" s="257"/>
      <c r="J16" s="40">
        <f t="shared" si="0"/>
        <v>0</v>
      </c>
      <c r="K16" s="146">
        <f t="shared" si="1"/>
        <v>0</v>
      </c>
      <c r="L16" s="230">
        <f t="shared" si="2"/>
        <v>0</v>
      </c>
      <c r="M16" s="234"/>
    </row>
    <row r="17" spans="1:13" ht="264" x14ac:dyDescent="0.3">
      <c r="A17" s="211">
        <v>6</v>
      </c>
      <c r="B17" s="212" t="s">
        <v>173</v>
      </c>
      <c r="C17" s="267"/>
      <c r="D17" s="267"/>
      <c r="E17" s="267"/>
      <c r="F17" s="209" t="s">
        <v>15</v>
      </c>
      <c r="G17" s="286">
        <v>400</v>
      </c>
      <c r="H17" s="266"/>
      <c r="I17" s="257"/>
      <c r="J17" s="40">
        <f t="shared" si="0"/>
        <v>0</v>
      </c>
      <c r="K17" s="146">
        <f t="shared" si="1"/>
        <v>0</v>
      </c>
      <c r="L17" s="230">
        <f t="shared" si="2"/>
        <v>0</v>
      </c>
      <c r="M17" s="234"/>
    </row>
    <row r="18" spans="1:13" ht="158.4" x14ac:dyDescent="0.3">
      <c r="A18" s="211">
        <v>7</v>
      </c>
      <c r="B18" s="213" t="s">
        <v>309</v>
      </c>
      <c r="C18" s="267"/>
      <c r="D18" s="267"/>
      <c r="E18" s="267"/>
      <c r="F18" s="209" t="s">
        <v>15</v>
      </c>
      <c r="G18" s="286">
        <v>160000</v>
      </c>
      <c r="H18" s="266"/>
      <c r="I18" s="257"/>
      <c r="J18" s="40">
        <f t="shared" si="0"/>
        <v>0</v>
      </c>
      <c r="K18" s="146">
        <f t="shared" si="1"/>
        <v>0</v>
      </c>
      <c r="L18" s="230">
        <f t="shared" si="2"/>
        <v>0</v>
      </c>
      <c r="M18" s="234"/>
    </row>
    <row r="19" spans="1:13" ht="184.8" x14ac:dyDescent="0.3">
      <c r="A19" s="211">
        <v>8</v>
      </c>
      <c r="B19" s="212" t="s">
        <v>312</v>
      </c>
      <c r="C19" s="267"/>
      <c r="D19" s="267"/>
      <c r="E19" s="267"/>
      <c r="F19" s="209" t="s">
        <v>15</v>
      </c>
      <c r="G19" s="286">
        <v>4000</v>
      </c>
      <c r="H19" s="266"/>
      <c r="I19" s="257"/>
      <c r="J19" s="40">
        <f t="shared" si="0"/>
        <v>0</v>
      </c>
      <c r="K19" s="146">
        <f t="shared" si="1"/>
        <v>0</v>
      </c>
      <c r="L19" s="230">
        <f t="shared" si="2"/>
        <v>0</v>
      </c>
      <c r="M19" s="234"/>
    </row>
    <row r="20" spans="1:13" ht="171.6" x14ac:dyDescent="0.3">
      <c r="A20" s="211">
        <v>9</v>
      </c>
      <c r="B20" s="212" t="s">
        <v>174</v>
      </c>
      <c r="C20" s="267"/>
      <c r="D20" s="267"/>
      <c r="E20" s="267"/>
      <c r="F20" s="209" t="s">
        <v>15</v>
      </c>
      <c r="G20" s="286">
        <v>8000</v>
      </c>
      <c r="H20" s="266"/>
      <c r="I20" s="257"/>
      <c r="J20" s="40">
        <f t="shared" si="0"/>
        <v>0</v>
      </c>
      <c r="K20" s="146">
        <f t="shared" si="1"/>
        <v>0</v>
      </c>
      <c r="L20" s="230">
        <f t="shared" si="2"/>
        <v>0</v>
      </c>
      <c r="M20" s="234"/>
    </row>
    <row r="21" spans="1:13" x14ac:dyDescent="0.3">
      <c r="A21" s="211">
        <v>10</v>
      </c>
      <c r="B21" s="212" t="s">
        <v>310</v>
      </c>
      <c r="C21" s="267"/>
      <c r="D21" s="267"/>
      <c r="E21" s="267"/>
      <c r="F21" s="209" t="s">
        <v>75</v>
      </c>
      <c r="G21" s="286">
        <v>400</v>
      </c>
      <c r="H21" s="266"/>
      <c r="I21" s="257"/>
      <c r="J21" s="40">
        <f t="shared" si="0"/>
        <v>0</v>
      </c>
      <c r="K21" s="146">
        <f t="shared" si="1"/>
        <v>0</v>
      </c>
      <c r="L21" s="230">
        <f t="shared" si="2"/>
        <v>0</v>
      </c>
      <c r="M21" s="234"/>
    </row>
    <row r="22" spans="1:13" ht="27" customHeight="1" x14ac:dyDescent="0.3">
      <c r="A22" s="211">
        <v>11</v>
      </c>
      <c r="B22" s="212" t="s">
        <v>236</v>
      </c>
      <c r="C22" s="267"/>
      <c r="D22" s="267"/>
      <c r="E22" s="267"/>
      <c r="F22" s="209" t="s">
        <v>15</v>
      </c>
      <c r="G22" s="286">
        <v>8000</v>
      </c>
      <c r="H22" s="266"/>
      <c r="I22" s="257"/>
      <c r="J22" s="40">
        <f t="shared" si="0"/>
        <v>0</v>
      </c>
      <c r="K22" s="146">
        <f t="shared" si="1"/>
        <v>0</v>
      </c>
      <c r="L22" s="230">
        <f t="shared" si="2"/>
        <v>0</v>
      </c>
      <c r="M22" s="234"/>
    </row>
    <row r="23" spans="1:13" x14ac:dyDescent="0.3">
      <c r="A23" s="211">
        <v>12</v>
      </c>
      <c r="B23" s="212" t="s">
        <v>311</v>
      </c>
      <c r="C23" s="267"/>
      <c r="D23" s="267"/>
      <c r="E23" s="267"/>
      <c r="F23" s="209" t="s">
        <v>15</v>
      </c>
      <c r="G23" s="286">
        <v>400</v>
      </c>
      <c r="H23" s="266"/>
      <c r="I23" s="257"/>
      <c r="J23" s="40">
        <f t="shared" si="0"/>
        <v>0</v>
      </c>
      <c r="K23" s="146">
        <f t="shared" si="1"/>
        <v>0</v>
      </c>
      <c r="L23" s="230">
        <f t="shared" si="2"/>
        <v>0</v>
      </c>
      <c r="M23" s="234"/>
    </row>
    <row r="24" spans="1:13" x14ac:dyDescent="0.3">
      <c r="A24" s="123"/>
      <c r="B24" s="195" t="s">
        <v>25</v>
      </c>
      <c r="C24" s="196"/>
      <c r="D24" s="196"/>
      <c r="E24" s="196"/>
      <c r="F24" s="285"/>
      <c r="G24" s="278">
        <f>SUM(G12:G23)</f>
        <v>282800</v>
      </c>
      <c r="H24" s="240"/>
      <c r="I24" s="236"/>
      <c r="J24" s="197"/>
      <c r="K24" s="198">
        <f t="shared" ref="K24:L24" si="3">SUM(K12:K23)</f>
        <v>0</v>
      </c>
      <c r="L24" s="198">
        <f t="shared" si="3"/>
        <v>0</v>
      </c>
      <c r="M24" s="235"/>
    </row>
    <row r="26" spans="1:13" x14ac:dyDescent="0.3">
      <c r="A26" s="50"/>
      <c r="B26" s="50"/>
      <c r="C26" s="50"/>
      <c r="D26" s="50"/>
      <c r="E26" s="50"/>
      <c r="F26" s="50"/>
      <c r="G26" s="64"/>
      <c r="I26" s="238"/>
      <c r="J26" s="64"/>
    </row>
    <row r="27" spans="1:13" x14ac:dyDescent="0.3">
      <c r="B27" s="90"/>
      <c r="C27" s="90"/>
      <c r="H27" s="19"/>
      <c r="I27" s="72" t="s">
        <v>26</v>
      </c>
      <c r="J27" s="72"/>
      <c r="K27" s="72"/>
      <c r="L27" s="72"/>
    </row>
    <row r="28" spans="1:13" x14ac:dyDescent="0.3">
      <c r="B28" s="90"/>
      <c r="C28" s="90"/>
      <c r="H28" s="19"/>
      <c r="I28" s="92"/>
      <c r="J28" s="92"/>
      <c r="K28" s="92"/>
      <c r="L28" s="93"/>
    </row>
    <row r="29" spans="1:13" x14ac:dyDescent="0.3">
      <c r="A29" s="50" t="s">
        <v>27</v>
      </c>
      <c r="B29" s="90"/>
      <c r="C29" s="90"/>
      <c r="D29" s="50"/>
      <c r="E29" s="50"/>
      <c r="F29" s="50"/>
      <c r="G29" s="50"/>
      <c r="H29" s="64"/>
      <c r="I29" s="64"/>
      <c r="J29" s="64"/>
      <c r="K29" s="64"/>
      <c r="L29" s="64"/>
    </row>
    <row r="30" spans="1:13" x14ac:dyDescent="0.3">
      <c r="A30" s="50" t="s">
        <v>28</v>
      </c>
      <c r="B30" s="90"/>
      <c r="C30" s="90"/>
      <c r="D30" s="50"/>
      <c r="E30" s="50"/>
      <c r="F30" s="50"/>
      <c r="G30" s="50"/>
      <c r="H30" s="64"/>
      <c r="I30" s="64"/>
      <c r="J30" s="64"/>
      <c r="K30" s="64"/>
      <c r="L30" s="64"/>
    </row>
    <row r="31" spans="1:13" x14ac:dyDescent="0.3">
      <c r="A31" s="50" t="s">
        <v>29</v>
      </c>
      <c r="B31" s="90"/>
      <c r="C31" s="90"/>
      <c r="D31" s="50"/>
      <c r="E31" s="50"/>
      <c r="F31" s="50"/>
      <c r="G31" s="50"/>
      <c r="H31" s="64"/>
      <c r="I31" s="64"/>
      <c r="J31" s="64"/>
      <c r="K31" s="64"/>
      <c r="L31" s="64"/>
    </row>
    <row r="32" spans="1:13" x14ac:dyDescent="0.3">
      <c r="A32" s="50" t="s">
        <v>30</v>
      </c>
      <c r="B32" s="90"/>
      <c r="C32" s="90"/>
      <c r="D32" s="50"/>
      <c r="E32" s="50"/>
      <c r="F32" s="50"/>
      <c r="G32" s="50"/>
      <c r="H32" s="64"/>
      <c r="I32" s="64"/>
      <c r="J32" s="64"/>
      <c r="K32" s="64"/>
      <c r="L32" s="64"/>
    </row>
    <row r="33" spans="1:10" x14ac:dyDescent="0.3">
      <c r="A33" s="50"/>
      <c r="C33" s="50"/>
      <c r="D33" s="50"/>
      <c r="E33" s="50"/>
      <c r="F33" s="50"/>
      <c r="G33" s="64"/>
      <c r="H33" s="238"/>
      <c r="I33" s="64"/>
      <c r="J33" s="64"/>
    </row>
    <row r="34" spans="1:10" x14ac:dyDescent="0.3">
      <c r="A34" s="50"/>
      <c r="B34" s="50"/>
      <c r="C34" s="50"/>
      <c r="D34" s="50"/>
      <c r="E34" s="50"/>
      <c r="F34" s="50"/>
      <c r="G34" s="64"/>
      <c r="I34" s="238"/>
      <c r="J34" s="64"/>
    </row>
    <row r="35" spans="1:10" x14ac:dyDescent="0.3">
      <c r="A35" s="50"/>
      <c r="B35" s="50"/>
      <c r="C35" s="50"/>
      <c r="D35" s="50"/>
      <c r="E35" s="50"/>
      <c r="F35" s="50"/>
      <c r="G35" s="64"/>
      <c r="I35" s="238"/>
      <c r="J35" s="64"/>
    </row>
    <row r="36" spans="1:10" x14ac:dyDescent="0.3">
      <c r="A36" s="50"/>
    </row>
    <row r="37" spans="1:10" x14ac:dyDescent="0.3">
      <c r="A37" s="50"/>
    </row>
  </sheetData>
  <pageMargins left="0.7" right="0.7" top="0.75" bottom="0.75" header="0.3" footer="0.3"/>
  <pageSetup paperSize="9" scale="57" fitToHeight="0" orientation="landscape"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rgb="FFFFFF00"/>
    <pageSetUpPr fitToPage="1"/>
  </sheetPr>
  <dimension ref="A1:M46"/>
  <sheetViews>
    <sheetView workbookViewId="0">
      <selection activeCell="D12" sqref="D12"/>
    </sheetView>
  </sheetViews>
  <sheetFormatPr defaultRowHeight="14.4" x14ac:dyDescent="0.3"/>
  <cols>
    <col min="1" max="1" width="3.33203125" customWidth="1"/>
    <col min="2" max="2" width="41.33203125" bestFit="1" customWidth="1"/>
    <col min="3" max="3" width="17.6640625" bestFit="1" customWidth="1"/>
    <col min="4" max="4" width="16" customWidth="1"/>
    <col min="5" max="5" width="9.88671875" bestFit="1" customWidth="1"/>
    <col min="6" max="6" width="6.6640625" customWidth="1"/>
    <col min="7" max="7" width="8.88671875" customWidth="1"/>
    <col min="8" max="8" width="6.109375" customWidth="1"/>
    <col min="9" max="10" width="9.6640625" customWidth="1"/>
    <col min="11" max="12" width="12.6640625" customWidth="1"/>
    <col min="13" max="13" width="8.88671875" customWidth="1"/>
  </cols>
  <sheetData>
    <row r="1" spans="1:13" ht="15.6" x14ac:dyDescent="0.3">
      <c r="A1" s="1"/>
    </row>
    <row r="5" spans="1:13" x14ac:dyDescent="0.3">
      <c r="A5" s="125" t="s">
        <v>0</v>
      </c>
      <c r="B5" s="147"/>
      <c r="H5" s="127" t="s">
        <v>1</v>
      </c>
      <c r="I5" s="127"/>
      <c r="J5" s="148"/>
      <c r="K5" s="130"/>
      <c r="L5" s="130"/>
      <c r="M5" s="21"/>
    </row>
    <row r="8" spans="1:13" ht="17.399999999999999" x14ac:dyDescent="0.3">
      <c r="A8" s="22" t="s">
        <v>2</v>
      </c>
      <c r="H8" s="125" t="s">
        <v>3</v>
      </c>
      <c r="I8" s="125"/>
    </row>
    <row r="10" spans="1:13" ht="15.6" x14ac:dyDescent="0.3">
      <c r="A10" s="1" t="s">
        <v>364</v>
      </c>
    </row>
    <row r="11" spans="1:13" ht="15.6" x14ac:dyDescent="0.3">
      <c r="A11" s="1"/>
    </row>
    <row r="12" spans="1:13" x14ac:dyDescent="0.3">
      <c r="A12" s="62"/>
    </row>
    <row r="13" spans="1:13" x14ac:dyDescent="0.3">
      <c r="A13" s="62"/>
      <c r="C13" s="118"/>
      <c r="G13" t="s">
        <v>372</v>
      </c>
      <c r="M13" s="62"/>
    </row>
    <row r="14" spans="1:13" ht="54" customHeight="1" x14ac:dyDescent="0.3">
      <c r="A14" s="31" t="s">
        <v>5</v>
      </c>
      <c r="B14" s="31" t="s">
        <v>6</v>
      </c>
      <c r="C14" s="32" t="s">
        <v>13</v>
      </c>
      <c r="D14" s="32" t="s">
        <v>72</v>
      </c>
      <c r="E14" s="32" t="s">
        <v>73</v>
      </c>
      <c r="F14" s="31" t="s">
        <v>7</v>
      </c>
      <c r="G14" s="31" t="s">
        <v>373</v>
      </c>
      <c r="H14" s="32" t="s">
        <v>8</v>
      </c>
      <c r="I14" s="33" t="s">
        <v>9</v>
      </c>
      <c r="J14" s="81" t="s">
        <v>10</v>
      </c>
      <c r="K14" s="35" t="s">
        <v>11</v>
      </c>
      <c r="L14" s="81" t="s">
        <v>12</v>
      </c>
      <c r="M14" s="253"/>
    </row>
    <row r="15" spans="1:13" ht="31.8" x14ac:dyDescent="0.3">
      <c r="A15" s="99">
        <v>1</v>
      </c>
      <c r="B15" s="190" t="s">
        <v>340</v>
      </c>
      <c r="C15" s="191"/>
      <c r="D15" s="191"/>
      <c r="E15" s="191"/>
      <c r="F15" s="192" t="s">
        <v>15</v>
      </c>
      <c r="G15" s="287">
        <v>400</v>
      </c>
      <c r="H15" s="191"/>
      <c r="I15" s="191"/>
      <c r="J15" s="168">
        <f t="shared" ref="J15:J36" si="0">I15+I15*H15*0.01</f>
        <v>0</v>
      </c>
      <c r="K15" s="169">
        <f t="shared" ref="K15:K36" si="1">G15*I15</f>
        <v>0</v>
      </c>
      <c r="L15" s="169">
        <f t="shared" ref="L15:L36" si="2">G15*J15</f>
        <v>0</v>
      </c>
      <c r="M15" s="122"/>
    </row>
    <row r="16" spans="1:13" ht="31.8" x14ac:dyDescent="0.3">
      <c r="A16" s="99">
        <v>2</v>
      </c>
      <c r="B16" s="190" t="s">
        <v>341</v>
      </c>
      <c r="C16" s="191"/>
      <c r="D16" s="191"/>
      <c r="E16" s="191"/>
      <c r="F16" s="192" t="s">
        <v>15</v>
      </c>
      <c r="G16" s="287">
        <v>14800</v>
      </c>
      <c r="H16" s="191"/>
      <c r="I16" s="191"/>
      <c r="J16" s="168">
        <f t="shared" si="0"/>
        <v>0</v>
      </c>
      <c r="K16" s="169">
        <f t="shared" si="1"/>
        <v>0</v>
      </c>
      <c r="L16" s="169">
        <f t="shared" si="2"/>
        <v>0</v>
      </c>
      <c r="M16" s="122"/>
    </row>
    <row r="17" spans="1:13" ht="31.8" x14ac:dyDescent="0.3">
      <c r="A17" s="99">
        <v>3</v>
      </c>
      <c r="B17" s="190" t="s">
        <v>342</v>
      </c>
      <c r="C17" s="191"/>
      <c r="D17" s="191"/>
      <c r="E17" s="191"/>
      <c r="F17" s="192" t="s">
        <v>15</v>
      </c>
      <c r="G17" s="287">
        <v>560</v>
      </c>
      <c r="H17" s="191"/>
      <c r="I17" s="191"/>
      <c r="J17" s="168">
        <f t="shared" si="0"/>
        <v>0</v>
      </c>
      <c r="K17" s="169">
        <f t="shared" si="1"/>
        <v>0</v>
      </c>
      <c r="L17" s="169">
        <f t="shared" si="2"/>
        <v>0</v>
      </c>
      <c r="M17" s="122"/>
    </row>
    <row r="18" spans="1:13" ht="42" x14ac:dyDescent="0.3">
      <c r="A18" s="99">
        <v>4</v>
      </c>
      <c r="B18" s="193" t="s">
        <v>343</v>
      </c>
      <c r="C18" s="191"/>
      <c r="D18" s="191"/>
      <c r="E18" s="191"/>
      <c r="F18" s="192" t="s">
        <v>15</v>
      </c>
      <c r="G18" s="287">
        <v>1500</v>
      </c>
      <c r="H18" s="191"/>
      <c r="I18" s="191"/>
      <c r="J18" s="168">
        <f t="shared" si="0"/>
        <v>0</v>
      </c>
      <c r="K18" s="169">
        <f t="shared" si="1"/>
        <v>0</v>
      </c>
      <c r="L18" s="169">
        <f t="shared" si="2"/>
        <v>0</v>
      </c>
      <c r="M18" s="122"/>
    </row>
    <row r="19" spans="1:13" ht="21.6" x14ac:dyDescent="0.3">
      <c r="A19" s="99">
        <v>5</v>
      </c>
      <c r="B19" s="193" t="s">
        <v>344</v>
      </c>
      <c r="C19" s="194"/>
      <c r="D19" s="194"/>
      <c r="E19" s="194"/>
      <c r="F19" s="192" t="s">
        <v>15</v>
      </c>
      <c r="G19" s="287">
        <v>120</v>
      </c>
      <c r="H19" s="191"/>
      <c r="I19" s="191"/>
      <c r="J19" s="168">
        <f t="shared" si="0"/>
        <v>0</v>
      </c>
      <c r="K19" s="169">
        <f t="shared" si="1"/>
        <v>0</v>
      </c>
      <c r="L19" s="169">
        <f t="shared" si="2"/>
        <v>0</v>
      </c>
      <c r="M19" s="122"/>
    </row>
    <row r="20" spans="1:13" ht="31.8" x14ac:dyDescent="0.3">
      <c r="A20" s="99">
        <v>6</v>
      </c>
      <c r="B20" s="193" t="s">
        <v>345</v>
      </c>
      <c r="C20" s="194"/>
      <c r="D20" s="194"/>
      <c r="E20" s="194"/>
      <c r="F20" s="192" t="s">
        <v>15</v>
      </c>
      <c r="G20" s="287">
        <v>6100</v>
      </c>
      <c r="H20" s="191"/>
      <c r="I20" s="191"/>
      <c r="J20" s="168">
        <f t="shared" si="0"/>
        <v>0</v>
      </c>
      <c r="K20" s="169">
        <f t="shared" si="1"/>
        <v>0</v>
      </c>
      <c r="L20" s="169">
        <f t="shared" si="2"/>
        <v>0</v>
      </c>
      <c r="M20" s="122"/>
    </row>
    <row r="21" spans="1:13" ht="21.6" x14ac:dyDescent="0.3">
      <c r="A21" s="99">
        <v>7</v>
      </c>
      <c r="B21" s="193" t="s">
        <v>81</v>
      </c>
      <c r="C21" s="194"/>
      <c r="D21" s="194"/>
      <c r="E21" s="194"/>
      <c r="F21" s="192" t="s">
        <v>15</v>
      </c>
      <c r="G21" s="287">
        <v>60</v>
      </c>
      <c r="H21" s="191"/>
      <c r="I21" s="191"/>
      <c r="J21" s="168">
        <f t="shared" si="0"/>
        <v>0</v>
      </c>
      <c r="K21" s="169">
        <f t="shared" si="1"/>
        <v>0</v>
      </c>
      <c r="L21" s="169">
        <f t="shared" si="2"/>
        <v>0</v>
      </c>
      <c r="M21" s="122"/>
    </row>
    <row r="22" spans="1:13" x14ac:dyDescent="0.3">
      <c r="A22" s="99">
        <v>8</v>
      </c>
      <c r="B22" s="193" t="s">
        <v>313</v>
      </c>
      <c r="C22" s="215"/>
      <c r="D22" s="215"/>
      <c r="E22" s="215"/>
      <c r="F22" s="192" t="s">
        <v>15</v>
      </c>
      <c r="G22" s="287">
        <v>14</v>
      </c>
      <c r="H22" s="191"/>
      <c r="I22" s="191"/>
      <c r="J22" s="168">
        <f t="shared" si="0"/>
        <v>0</v>
      </c>
      <c r="K22" s="169">
        <f t="shared" si="1"/>
        <v>0</v>
      </c>
      <c r="L22" s="169">
        <f t="shared" si="2"/>
        <v>0</v>
      </c>
      <c r="M22" s="122"/>
    </row>
    <row r="23" spans="1:13" ht="21.6" x14ac:dyDescent="0.3">
      <c r="A23" s="99">
        <v>9</v>
      </c>
      <c r="B23" s="193" t="s">
        <v>346</v>
      </c>
      <c r="C23" s="194"/>
      <c r="D23" s="194"/>
      <c r="E23" s="194"/>
      <c r="F23" s="192" t="s">
        <v>15</v>
      </c>
      <c r="G23" s="287">
        <v>1060</v>
      </c>
      <c r="H23" s="191"/>
      <c r="I23" s="191"/>
      <c r="J23" s="168">
        <f t="shared" si="0"/>
        <v>0</v>
      </c>
      <c r="K23" s="169">
        <f t="shared" si="1"/>
        <v>0</v>
      </c>
      <c r="L23" s="169">
        <f t="shared" si="2"/>
        <v>0</v>
      </c>
      <c r="M23" s="122"/>
    </row>
    <row r="24" spans="1:13" ht="21.6" x14ac:dyDescent="0.3">
      <c r="A24" s="99">
        <v>10</v>
      </c>
      <c r="B24" s="228" t="s">
        <v>331</v>
      </c>
      <c r="C24" s="199"/>
      <c r="D24" s="199"/>
      <c r="E24" s="199"/>
      <c r="F24" s="98" t="s">
        <v>15</v>
      </c>
      <c r="G24" s="287">
        <v>4040</v>
      </c>
      <c r="H24" s="191"/>
      <c r="I24" s="191"/>
      <c r="J24" s="168">
        <f t="shared" si="0"/>
        <v>0</v>
      </c>
      <c r="K24" s="169">
        <f t="shared" si="1"/>
        <v>0</v>
      </c>
      <c r="L24" s="169">
        <f t="shared" si="2"/>
        <v>0</v>
      </c>
      <c r="M24" s="122"/>
    </row>
    <row r="25" spans="1:13" ht="31.8" x14ac:dyDescent="0.3">
      <c r="A25" s="99">
        <v>11</v>
      </c>
      <c r="B25" s="229" t="s">
        <v>332</v>
      </c>
      <c r="C25" s="154"/>
      <c r="D25" s="154"/>
      <c r="E25" s="154"/>
      <c r="F25" s="98" t="s">
        <v>15</v>
      </c>
      <c r="G25" s="287">
        <v>1540</v>
      </c>
      <c r="H25" s="191"/>
      <c r="I25" s="191"/>
      <c r="J25" s="168">
        <f t="shared" si="0"/>
        <v>0</v>
      </c>
      <c r="K25" s="169">
        <f t="shared" si="1"/>
        <v>0</v>
      </c>
      <c r="L25" s="169">
        <f t="shared" si="2"/>
        <v>0</v>
      </c>
      <c r="M25" s="122"/>
    </row>
    <row r="26" spans="1:13" ht="42" x14ac:dyDescent="0.3">
      <c r="A26" s="99">
        <v>12</v>
      </c>
      <c r="B26" s="193" t="s">
        <v>82</v>
      </c>
      <c r="C26" s="199"/>
      <c r="D26" s="199"/>
      <c r="E26" s="199"/>
      <c r="F26" s="98" t="s">
        <v>15</v>
      </c>
      <c r="G26" s="287">
        <v>20</v>
      </c>
      <c r="H26" s="191"/>
      <c r="I26" s="191"/>
      <c r="J26" s="168">
        <f t="shared" si="0"/>
        <v>0</v>
      </c>
      <c r="K26" s="169">
        <f t="shared" si="1"/>
        <v>0</v>
      </c>
      <c r="L26" s="169">
        <f t="shared" si="2"/>
        <v>0</v>
      </c>
      <c r="M26" s="122"/>
    </row>
    <row r="27" spans="1:13" ht="31.8" x14ac:dyDescent="0.3">
      <c r="A27" s="99">
        <v>13</v>
      </c>
      <c r="B27" s="229" t="s">
        <v>333</v>
      </c>
      <c r="C27" s="199"/>
      <c r="D27" s="199"/>
      <c r="E27" s="199"/>
      <c r="F27" s="98" t="s">
        <v>15</v>
      </c>
      <c r="G27" s="287">
        <v>1580</v>
      </c>
      <c r="H27" s="191"/>
      <c r="I27" s="191"/>
      <c r="J27" s="168">
        <f t="shared" si="0"/>
        <v>0</v>
      </c>
      <c r="K27" s="169">
        <f t="shared" si="1"/>
        <v>0</v>
      </c>
      <c r="L27" s="169">
        <f t="shared" si="2"/>
        <v>0</v>
      </c>
      <c r="M27" s="122"/>
    </row>
    <row r="28" spans="1:13" ht="21.6" x14ac:dyDescent="0.3">
      <c r="A28" s="99">
        <v>14</v>
      </c>
      <c r="B28" s="229" t="s">
        <v>334</v>
      </c>
      <c r="C28" s="199"/>
      <c r="D28" s="199"/>
      <c r="E28" s="199"/>
      <c r="F28" s="98" t="s">
        <v>15</v>
      </c>
      <c r="G28" s="287">
        <v>660</v>
      </c>
      <c r="H28" s="191"/>
      <c r="I28" s="191"/>
      <c r="J28" s="168">
        <f t="shared" si="0"/>
        <v>0</v>
      </c>
      <c r="K28" s="169">
        <f t="shared" si="1"/>
        <v>0</v>
      </c>
      <c r="L28" s="169">
        <f t="shared" si="2"/>
        <v>0</v>
      </c>
      <c r="M28" s="122"/>
    </row>
    <row r="29" spans="1:13" ht="31.8" x14ac:dyDescent="0.3">
      <c r="A29" s="99">
        <v>15</v>
      </c>
      <c r="B29" s="229" t="s">
        <v>335</v>
      </c>
      <c r="C29" s="199"/>
      <c r="D29" s="199"/>
      <c r="E29" s="199"/>
      <c r="F29" s="98" t="s">
        <v>15</v>
      </c>
      <c r="G29" s="287">
        <v>112</v>
      </c>
      <c r="H29" s="191"/>
      <c r="I29" s="191"/>
      <c r="J29" s="168">
        <f t="shared" si="0"/>
        <v>0</v>
      </c>
      <c r="K29" s="169">
        <f t="shared" si="1"/>
        <v>0</v>
      </c>
      <c r="L29" s="169">
        <f t="shared" si="2"/>
        <v>0</v>
      </c>
      <c r="M29" s="122"/>
    </row>
    <row r="30" spans="1:13" ht="35.25" customHeight="1" x14ac:dyDescent="0.3">
      <c r="A30" s="99">
        <v>16</v>
      </c>
      <c r="B30" s="229" t="s">
        <v>368</v>
      </c>
      <c r="C30" s="199"/>
      <c r="D30" s="199"/>
      <c r="E30" s="199"/>
      <c r="F30" s="98" t="s">
        <v>15</v>
      </c>
      <c r="G30" s="287">
        <v>300</v>
      </c>
      <c r="H30" s="191"/>
      <c r="I30" s="191"/>
      <c r="J30" s="168">
        <f t="shared" si="0"/>
        <v>0</v>
      </c>
      <c r="K30" s="169">
        <f t="shared" si="1"/>
        <v>0</v>
      </c>
      <c r="L30" s="169">
        <f t="shared" si="2"/>
        <v>0</v>
      </c>
      <c r="M30" s="122"/>
    </row>
    <row r="31" spans="1:13" ht="42" x14ac:dyDescent="0.3">
      <c r="A31" s="99">
        <v>17</v>
      </c>
      <c r="B31" s="229" t="s">
        <v>369</v>
      </c>
      <c r="C31" s="199"/>
      <c r="D31" s="199"/>
      <c r="E31" s="199"/>
      <c r="F31" s="98" t="s">
        <v>15</v>
      </c>
      <c r="G31" s="287">
        <v>300</v>
      </c>
      <c r="H31" s="191"/>
      <c r="I31" s="191"/>
      <c r="J31" s="168">
        <f t="shared" si="0"/>
        <v>0</v>
      </c>
      <c r="K31" s="169">
        <f t="shared" si="1"/>
        <v>0</v>
      </c>
      <c r="L31" s="169">
        <f t="shared" si="2"/>
        <v>0</v>
      </c>
      <c r="M31" s="122"/>
    </row>
    <row r="32" spans="1:13" ht="31.8" x14ac:dyDescent="0.3">
      <c r="A32" s="99">
        <v>18</v>
      </c>
      <c r="B32" s="229" t="s">
        <v>370</v>
      </c>
      <c r="C32" s="199"/>
      <c r="D32" s="199"/>
      <c r="E32" s="199"/>
      <c r="F32" s="98" t="s">
        <v>15</v>
      </c>
      <c r="G32" s="287">
        <v>220</v>
      </c>
      <c r="H32" s="191"/>
      <c r="I32" s="191"/>
      <c r="J32" s="168">
        <f t="shared" si="0"/>
        <v>0</v>
      </c>
      <c r="K32" s="169">
        <f t="shared" si="1"/>
        <v>0</v>
      </c>
      <c r="L32" s="169">
        <f t="shared" si="2"/>
        <v>0</v>
      </c>
      <c r="M32" s="122"/>
    </row>
    <row r="33" spans="1:13" ht="42" x14ac:dyDescent="0.3">
      <c r="A33" s="99">
        <v>19</v>
      </c>
      <c r="B33" s="229" t="s">
        <v>336</v>
      </c>
      <c r="C33" s="199"/>
      <c r="D33" s="199"/>
      <c r="E33" s="199"/>
      <c r="F33" s="98" t="s">
        <v>15</v>
      </c>
      <c r="G33" s="287">
        <v>4000</v>
      </c>
      <c r="H33" s="191"/>
      <c r="I33" s="191"/>
      <c r="J33" s="168">
        <f t="shared" si="0"/>
        <v>0</v>
      </c>
      <c r="K33" s="169">
        <f t="shared" si="1"/>
        <v>0</v>
      </c>
      <c r="L33" s="169">
        <f t="shared" si="2"/>
        <v>0</v>
      </c>
      <c r="M33" s="122"/>
    </row>
    <row r="34" spans="1:13" ht="42" x14ac:dyDescent="0.3">
      <c r="A34" s="99">
        <v>20</v>
      </c>
      <c r="B34" s="229" t="s">
        <v>337</v>
      </c>
      <c r="C34" s="199"/>
      <c r="D34" s="199"/>
      <c r="E34" s="199"/>
      <c r="F34" s="98" t="s">
        <v>15</v>
      </c>
      <c r="G34" s="287">
        <v>30</v>
      </c>
      <c r="H34" s="191"/>
      <c r="I34" s="191"/>
      <c r="J34" s="168">
        <f t="shared" si="0"/>
        <v>0</v>
      </c>
      <c r="K34" s="169">
        <f t="shared" si="1"/>
        <v>0</v>
      </c>
      <c r="L34" s="169">
        <f t="shared" si="2"/>
        <v>0</v>
      </c>
      <c r="M34" s="122"/>
    </row>
    <row r="35" spans="1:13" ht="34.5" customHeight="1" x14ac:dyDescent="0.3">
      <c r="A35" s="99">
        <v>21</v>
      </c>
      <c r="B35" s="229" t="s">
        <v>338</v>
      </c>
      <c r="C35" s="199"/>
      <c r="D35" s="199"/>
      <c r="E35" s="199"/>
      <c r="F35" s="98" t="s">
        <v>15</v>
      </c>
      <c r="G35" s="287">
        <v>20</v>
      </c>
      <c r="H35" s="191"/>
      <c r="I35" s="191"/>
      <c r="J35" s="168">
        <f t="shared" si="0"/>
        <v>0</v>
      </c>
      <c r="K35" s="169">
        <f t="shared" si="1"/>
        <v>0</v>
      </c>
      <c r="L35" s="169">
        <f t="shared" si="2"/>
        <v>0</v>
      </c>
      <c r="M35" s="122"/>
    </row>
    <row r="36" spans="1:13" ht="42" x14ac:dyDescent="0.3">
      <c r="A36" s="99">
        <v>22</v>
      </c>
      <c r="B36" s="229" t="s">
        <v>339</v>
      </c>
      <c r="C36" s="199"/>
      <c r="D36" s="199"/>
      <c r="E36" s="199"/>
      <c r="F36" s="98" t="s">
        <v>15</v>
      </c>
      <c r="G36" s="287">
        <v>1900</v>
      </c>
      <c r="H36" s="191"/>
      <c r="I36" s="191"/>
      <c r="J36" s="168">
        <f t="shared" si="0"/>
        <v>0</v>
      </c>
      <c r="K36" s="169">
        <f t="shared" si="1"/>
        <v>0</v>
      </c>
      <c r="L36" s="169">
        <f t="shared" si="2"/>
        <v>0</v>
      </c>
      <c r="M36" s="122"/>
    </row>
    <row r="37" spans="1:13" x14ac:dyDescent="0.3">
      <c r="A37" s="119"/>
      <c r="B37" s="195" t="s">
        <v>25</v>
      </c>
      <c r="C37" s="196"/>
      <c r="D37" s="196"/>
      <c r="E37" s="196"/>
      <c r="F37" s="192"/>
      <c r="G37" s="278">
        <f>SUM(G15:G36)</f>
        <v>39336</v>
      </c>
      <c r="H37" s="198"/>
      <c r="I37" s="198"/>
      <c r="J37" s="198"/>
      <c r="K37" s="198">
        <f t="shared" ref="K37:L37" si="3">SUM(K15:K36)</f>
        <v>0</v>
      </c>
      <c r="L37" s="198">
        <f t="shared" si="3"/>
        <v>0</v>
      </c>
      <c r="M37" s="119"/>
    </row>
    <row r="38" spans="1:13" x14ac:dyDescent="0.3">
      <c r="B38" s="120"/>
      <c r="C38" s="121"/>
      <c r="D38" s="121"/>
      <c r="E38" s="121"/>
      <c r="F38" s="122"/>
    </row>
    <row r="39" spans="1:13" x14ac:dyDescent="0.3">
      <c r="B39" s="100"/>
    </row>
    <row r="40" spans="1:13" x14ac:dyDescent="0.3">
      <c r="M40" s="72"/>
    </row>
    <row r="41" spans="1:13" x14ac:dyDescent="0.3">
      <c r="I41" s="72" t="s">
        <v>26</v>
      </c>
      <c r="J41" s="72"/>
      <c r="K41" s="72"/>
      <c r="L41" s="72"/>
    </row>
    <row r="42" spans="1:13" x14ac:dyDescent="0.3">
      <c r="A42" s="50" t="s">
        <v>27</v>
      </c>
      <c r="I42" s="155"/>
      <c r="J42" s="155"/>
      <c r="K42" s="155"/>
      <c r="L42" s="156"/>
    </row>
    <row r="43" spans="1:13" x14ac:dyDescent="0.3">
      <c r="A43" s="50" t="s">
        <v>28</v>
      </c>
      <c r="B43" s="90"/>
      <c r="C43" s="90"/>
      <c r="D43" s="90"/>
      <c r="E43" s="90"/>
      <c r="F43" s="50"/>
      <c r="G43" s="50"/>
    </row>
    <row r="44" spans="1:13" x14ac:dyDescent="0.3">
      <c r="A44" s="50" t="s">
        <v>29</v>
      </c>
      <c r="B44" s="90"/>
      <c r="C44" s="90"/>
      <c r="D44" s="90"/>
      <c r="E44" s="90"/>
      <c r="F44" s="50"/>
      <c r="G44" s="50"/>
    </row>
    <row r="45" spans="1:13" x14ac:dyDescent="0.3">
      <c r="A45" s="50" t="s">
        <v>30</v>
      </c>
      <c r="B45" s="90"/>
      <c r="C45" s="90"/>
      <c r="D45" s="90"/>
      <c r="E45" s="90"/>
      <c r="F45" s="50"/>
      <c r="G45" s="50"/>
    </row>
    <row r="46" spans="1:13" x14ac:dyDescent="0.3">
      <c r="A46" s="243" t="s">
        <v>371</v>
      </c>
      <c r="B46" s="90"/>
      <c r="C46" s="90"/>
      <c r="D46" s="90"/>
      <c r="E46" s="90"/>
      <c r="F46" s="50"/>
      <c r="G46" s="50"/>
    </row>
  </sheetData>
  <pageMargins left="0.7" right="0.7" top="0.75" bottom="0.75" header="0.3" footer="0.3"/>
  <pageSetup paperSize="9" scale="51"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Delovni listi</vt:lpstr>
      </vt:variant>
      <vt:variant>
        <vt:i4>11</vt:i4>
      </vt:variant>
    </vt:vector>
  </HeadingPairs>
  <TitlesOfParts>
    <vt:vector size="11" baseType="lpstr">
      <vt:lpstr>sklopi</vt:lpstr>
      <vt:lpstr>1. PRIPOM. ZA I.V. ALI S.C. </vt:lpstr>
      <vt:lpstr>2. OBVEZILNI MATERIAL</vt:lpstr>
      <vt:lpstr>3. OBLOGE ZA RANE</vt:lpstr>
      <vt:lpstr>4. NEGOVALNA KOZMETIKA</vt:lpstr>
      <vt:lpstr>5. KATETRI</vt:lpstr>
      <vt:lpstr>6. OSTALI POTROŠNI MATERIAL</vt:lpstr>
      <vt:lpstr>7. RAZKUŽILA IN RAZTOPINE</vt:lpstr>
      <vt:lpstr>8. MEDICINSKE ROKAVICE</vt:lpstr>
      <vt:lpstr>9. OVO</vt:lpstr>
      <vt:lpstr>10. ENTERALNA PREHRANA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EMA</dc:creator>
  <cp:lastModifiedBy>Ema</cp:lastModifiedBy>
  <cp:lastPrinted>2025-07-30T05:04:29Z</cp:lastPrinted>
  <dcterms:created xsi:type="dcterms:W3CDTF">2022-05-11T09:37:44Z</dcterms:created>
  <dcterms:modified xsi:type="dcterms:W3CDTF">2025-09-02T19:55:08Z</dcterms:modified>
</cp:coreProperties>
</file>